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ВС" sheetId="1" r:id="rId1"/>
  </sheets>
  <calcPr calcId="145621"/>
</workbook>
</file>

<file path=xl/calcChain.xml><?xml version="1.0" encoding="utf-8"?>
<calcChain xmlns="http://schemas.openxmlformats.org/spreadsheetml/2006/main">
  <c r="I86" i="1" l="1"/>
  <c r="I85" i="1" s="1"/>
  <c r="H86" i="1"/>
  <c r="H85" i="1" s="1"/>
  <c r="G86" i="1"/>
  <c r="G85" i="1" s="1"/>
  <c r="I30" i="1"/>
  <c r="H30" i="1"/>
  <c r="I31" i="1"/>
  <c r="H31" i="1"/>
  <c r="G30" i="1"/>
  <c r="G31" i="1"/>
  <c r="I99" i="1" l="1"/>
  <c r="H99" i="1"/>
  <c r="I96" i="1" l="1"/>
  <c r="H96" i="1"/>
  <c r="G99" i="1"/>
  <c r="I82" i="1"/>
  <c r="H82" i="1"/>
  <c r="H81" i="1" s="1"/>
  <c r="I81" i="1"/>
  <c r="G82" i="1"/>
  <c r="G81" i="1" s="1"/>
  <c r="I67" i="1"/>
  <c r="I66" i="1" s="1"/>
  <c r="H67" i="1"/>
  <c r="H66" i="1" s="1"/>
  <c r="G67" i="1"/>
  <c r="G66" i="1" s="1"/>
  <c r="I17" i="1"/>
  <c r="I16" i="1" s="1"/>
  <c r="I15" i="1" s="1"/>
  <c r="H17" i="1"/>
  <c r="H16" i="1" s="1"/>
  <c r="H15" i="1" s="1"/>
  <c r="G17" i="1"/>
  <c r="G16" i="1" s="1"/>
  <c r="G15" i="1" s="1"/>
  <c r="I104" i="1" l="1"/>
  <c r="H104" i="1"/>
  <c r="G104" i="1"/>
  <c r="I45" i="1"/>
  <c r="I44" i="1" s="1"/>
  <c r="H45" i="1"/>
  <c r="H44" i="1" s="1"/>
  <c r="G45" i="1"/>
  <c r="G44" i="1" s="1"/>
  <c r="I48" i="1" l="1"/>
  <c r="I47" i="1" s="1"/>
  <c r="H48" i="1"/>
  <c r="H47" i="1" s="1"/>
  <c r="G48" i="1"/>
  <c r="G47" i="1" s="1"/>
  <c r="I61" i="1" l="1"/>
  <c r="I60" i="1" s="1"/>
  <c r="H61" i="1"/>
  <c r="H60" i="1" s="1"/>
  <c r="G61" i="1"/>
  <c r="G60" i="1" s="1"/>
  <c r="I106" i="1" l="1"/>
  <c r="H106" i="1"/>
  <c r="H103" i="1" s="1"/>
  <c r="I103" i="1"/>
  <c r="G106" i="1"/>
  <c r="G103" i="1" s="1"/>
  <c r="I79" i="1"/>
  <c r="I78" i="1" s="1"/>
  <c r="H79" i="1"/>
  <c r="H78" i="1" s="1"/>
  <c r="G79" i="1"/>
  <c r="G78" i="1" s="1"/>
  <c r="I57" i="1"/>
  <c r="I56" i="1" s="1"/>
  <c r="H57" i="1"/>
  <c r="H56" i="1" s="1"/>
  <c r="G57" i="1"/>
  <c r="G56" i="1" s="1"/>
  <c r="I28" i="1" l="1"/>
  <c r="I27" i="1" s="1"/>
  <c r="H28" i="1"/>
  <c r="H27" i="1" s="1"/>
  <c r="G28" i="1"/>
  <c r="G27" i="1" s="1"/>
  <c r="I25" i="1"/>
  <c r="I24" i="1" s="1"/>
  <c r="H25" i="1"/>
  <c r="H24" i="1" s="1"/>
  <c r="G25" i="1"/>
  <c r="G24" i="1" s="1"/>
  <c r="I36" i="1" l="1"/>
  <c r="I35" i="1" s="1"/>
  <c r="H36" i="1"/>
  <c r="H35" i="1" s="1"/>
  <c r="G36" i="1"/>
  <c r="G35" i="1" s="1"/>
  <c r="I101" i="1"/>
  <c r="H101" i="1"/>
  <c r="G101" i="1"/>
  <c r="I21" i="1" l="1"/>
  <c r="I20" i="1" s="1"/>
  <c r="I19" i="1" s="1"/>
  <c r="H21" i="1"/>
  <c r="H20" i="1" s="1"/>
  <c r="H19" i="1" s="1"/>
  <c r="G21" i="1"/>
  <c r="G20" i="1" s="1"/>
  <c r="G19" i="1" s="1"/>
  <c r="I54" i="1"/>
  <c r="I53" i="1" s="1"/>
  <c r="H54" i="1"/>
  <c r="H53" i="1" s="1"/>
  <c r="G54" i="1"/>
  <c r="G53" i="1" s="1"/>
  <c r="I122" i="1" l="1"/>
  <c r="I121" i="1" s="1"/>
  <c r="I120" i="1" s="1"/>
  <c r="I119" i="1" s="1"/>
  <c r="H122" i="1"/>
  <c r="H121" i="1" s="1"/>
  <c r="H120" i="1" s="1"/>
  <c r="H119" i="1" s="1"/>
  <c r="G122" i="1"/>
  <c r="G121" i="1" s="1"/>
  <c r="G120" i="1" s="1"/>
  <c r="G119" i="1" s="1"/>
  <c r="I117" i="1"/>
  <c r="I116" i="1" s="1"/>
  <c r="H117" i="1"/>
  <c r="H116" i="1" s="1"/>
  <c r="G117" i="1"/>
  <c r="G116" i="1" s="1"/>
  <c r="I114" i="1"/>
  <c r="I113" i="1" s="1"/>
  <c r="G114" i="1"/>
  <c r="G113" i="1" s="1"/>
  <c r="H114" i="1"/>
  <c r="H113" i="1" s="1"/>
  <c r="H112" i="1" s="1"/>
  <c r="I109" i="1"/>
  <c r="I108" i="1" s="1"/>
  <c r="H109" i="1"/>
  <c r="H108" i="1" s="1"/>
  <c r="G109" i="1"/>
  <c r="G108" i="1" s="1"/>
  <c r="I97" i="1"/>
  <c r="H97" i="1"/>
  <c r="G97" i="1"/>
  <c r="G96" i="1" s="1"/>
  <c r="I94" i="1"/>
  <c r="I93" i="1" s="1"/>
  <c r="G94" i="1"/>
  <c r="G93" i="1" s="1"/>
  <c r="H94" i="1"/>
  <c r="H93" i="1" s="1"/>
  <c r="I91" i="1"/>
  <c r="I90" i="1" s="1"/>
  <c r="H91" i="1"/>
  <c r="H90" i="1" s="1"/>
  <c r="G91" i="1"/>
  <c r="G90" i="1" s="1"/>
  <c r="I88" i="1"/>
  <c r="G88" i="1"/>
  <c r="H88" i="1"/>
  <c r="I76" i="1"/>
  <c r="I75" i="1" s="1"/>
  <c r="I74" i="1" s="1"/>
  <c r="G76" i="1"/>
  <c r="G75" i="1" s="1"/>
  <c r="G74" i="1" s="1"/>
  <c r="H76" i="1"/>
  <c r="H75" i="1" s="1"/>
  <c r="H74" i="1" s="1"/>
  <c r="H72" i="1"/>
  <c r="H71" i="1" s="1"/>
  <c r="H70" i="1" s="1"/>
  <c r="I72" i="1"/>
  <c r="I71" i="1" s="1"/>
  <c r="I70" i="1" s="1"/>
  <c r="G72" i="1"/>
  <c r="G71" i="1" s="1"/>
  <c r="G70" i="1" s="1"/>
  <c r="I64" i="1"/>
  <c r="I63" i="1" s="1"/>
  <c r="I59" i="1" s="1"/>
  <c r="G64" i="1"/>
  <c r="G63" i="1" s="1"/>
  <c r="G59" i="1" s="1"/>
  <c r="H64" i="1"/>
  <c r="H63" i="1" s="1"/>
  <c r="H59" i="1" s="1"/>
  <c r="H51" i="1"/>
  <c r="H50" i="1" s="1"/>
  <c r="H43" i="1" s="1"/>
  <c r="I51" i="1"/>
  <c r="I50" i="1" s="1"/>
  <c r="I43" i="1" s="1"/>
  <c r="G51" i="1"/>
  <c r="G50" i="1" s="1"/>
  <c r="G43" i="1" s="1"/>
  <c r="H41" i="1"/>
  <c r="H40" i="1" s="1"/>
  <c r="H39" i="1" s="1"/>
  <c r="I41" i="1"/>
  <c r="I40" i="1" s="1"/>
  <c r="I39" i="1" s="1"/>
  <c r="G41" i="1"/>
  <c r="G40" i="1" s="1"/>
  <c r="G39" i="1" s="1"/>
  <c r="H84" i="1" l="1"/>
  <c r="I84" i="1"/>
  <c r="G84" i="1"/>
  <c r="G38" i="1"/>
  <c r="I38" i="1"/>
  <c r="H38" i="1"/>
  <c r="G112" i="1"/>
  <c r="G111" i="1" s="1"/>
  <c r="I112" i="1"/>
  <c r="I111" i="1" s="1"/>
  <c r="H111" i="1"/>
  <c r="I33" i="1"/>
  <c r="I23" i="1" s="1"/>
  <c r="I13" i="1"/>
  <c r="I12" i="1" s="1"/>
  <c r="I11" i="1" s="1"/>
  <c r="I10" i="1" l="1"/>
  <c r="H69" i="1"/>
  <c r="G69" i="1"/>
  <c r="I69" i="1"/>
  <c r="I9" i="1" l="1"/>
  <c r="I124" i="1" s="1"/>
  <c r="G33" i="1"/>
  <c r="G23" i="1" s="1"/>
  <c r="H13" i="1"/>
  <c r="H12" i="1" l="1"/>
  <c r="H33" i="1"/>
  <c r="G13" i="1"/>
  <c r="G12" i="1" s="1"/>
  <c r="G11" i="1" s="1"/>
  <c r="G10" i="1" s="1"/>
  <c r="G9" i="1" l="1"/>
  <c r="H23" i="1"/>
  <c r="H11" i="1"/>
  <c r="H10" i="1" l="1"/>
  <c r="H9" i="1" s="1"/>
  <c r="G124" i="1"/>
  <c r="H124" i="1" l="1"/>
</calcChain>
</file>

<file path=xl/sharedStrings.xml><?xml version="1.0" encoding="utf-8"?>
<sst xmlns="http://schemas.openxmlformats.org/spreadsheetml/2006/main" count="602" uniqueCount="133">
  <si>
    <t/>
  </si>
  <si>
    <t>рублей</t>
  </si>
  <si>
    <t>Наименование</t>
  </si>
  <si>
    <t>ГРБС</t>
  </si>
  <si>
    <t>Рз</t>
  </si>
  <si>
    <t>Пр</t>
  </si>
  <si>
    <t>ЦСР</t>
  </si>
  <si>
    <t>ВР</t>
  </si>
  <si>
    <t>01</t>
  </si>
  <si>
    <t>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</si>
  <si>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</si>
  <si>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</si>
  <si>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</si>
  <si>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</si>
  <si>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800</t>
  </si>
  <si>
    <t>02</t>
  </si>
  <si>
    <t>04</t>
  </si>
  <si>
    <t>Другие общегосударственные вопросы</t>
  </si>
  <si>
    <t>13</t>
  </si>
  <si>
    <t>Предоставление субсидий бюджетным, автономным учреждениям и иным некоммерческим организациям</t>
  </si>
  <si>
    <t>Национальная экономика</t>
  </si>
  <si>
    <t>Транспорт</t>
  </si>
  <si>
    <t>08</t>
  </si>
  <si>
    <t>05</t>
  </si>
  <si>
    <t>Жилищно-коммунальное хозяйство</t>
  </si>
  <si>
    <t>Межбюджетные трансферты</t>
  </si>
  <si>
    <t>500</t>
  </si>
  <si>
    <t>Другие вопросы в области национальной экономики</t>
  </si>
  <si>
    <t>12</t>
  </si>
  <si>
    <t>06</t>
  </si>
  <si>
    <t>810</t>
  </si>
  <si>
    <t>09</t>
  </si>
  <si>
    <t>Жилищное хозяйство</t>
  </si>
  <si>
    <t>Коммунальное хозяйство</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</si>
  <si>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</si>
  <si>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</si>
  <si>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t>
  </si>
  <si>
    <t>540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</si>
  <si>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</si>
  <si>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</si>
  <si>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Общегосударственные расходы</t>
  </si>
  <si>
    <t>841</t>
  </si>
  <si>
    <t>Поддержка малого и среднего предпринимательства</t>
  </si>
  <si>
    <t>Благоустройство</t>
  </si>
  <si>
    <t xml:space="preserve"> </t>
  </si>
  <si>
    <t>Культура, кинематография</t>
  </si>
  <si>
    <t>Культура</t>
  </si>
  <si>
    <t>600</t>
  </si>
  <si>
    <t>Субсидии бюджетным учреждениям</t>
  </si>
  <si>
    <t>610</t>
  </si>
  <si>
    <t>Социальная политика</t>
  </si>
  <si>
    <t>Пенсионное обеспечение</t>
  </si>
  <si>
    <t>10</t>
  </si>
  <si>
    <t>Социальное обеспечение и иные выплаты населению</t>
  </si>
  <si>
    <t>70 0 00 84200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</si>
  <si>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</si>
  <si>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</si>
  <si>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Мероприятия по обеспечению населения бытовыми услугами</t>
  </si>
  <si>
    <t>Мероприятия в сфере коммунального хозяйства</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</si>
  <si>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</si>
  <si>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</si>
  <si>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</si>
  <si>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</si>
  <si>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Библиотеки</t>
  </si>
  <si>
    <t>Дворцы и дома культуры, клубы, выставочные залы</t>
  </si>
  <si>
    <t>ИТОГО</t>
  </si>
  <si>
    <t>Выплата муниципальных пенсий (доплат к государственным пенсиям)</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</si>
  <si>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</si>
  <si>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Условно утвержденные расходы</t>
  </si>
  <si>
    <t>70 0 00 80080</t>
  </si>
  <si>
    <t>Иные бюджетные ассигнования</t>
  </si>
  <si>
    <t>11</t>
  </si>
  <si>
    <t>70 0 00 83030</t>
  </si>
  <si>
    <t>870</t>
  </si>
  <si>
    <t>Резервные средства</t>
  </si>
  <si>
    <t>Резервный фонд местной администрации</t>
  </si>
  <si>
    <t>Резервные фонды</t>
  </si>
  <si>
    <t>Капитальные вложения в объекты государственной (муниципальной) собственности</t>
  </si>
  <si>
    <t>Бюджетные инвестиции</t>
  </si>
  <si>
    <t>400</t>
  </si>
  <si>
    <t>410</t>
  </si>
  <si>
    <t>2024 год</t>
  </si>
  <si>
    <t>01 4 11 81630</t>
  </si>
  <si>
    <t>01 4 11 81610</t>
  </si>
  <si>
    <t>01 4 11 S6170</t>
  </si>
  <si>
    <t>03 4 11 83250</t>
  </si>
  <si>
    <t>01 4 12 81830</t>
  </si>
  <si>
    <t>01 4 11 81810</t>
  </si>
  <si>
    <t>01 4 11 81690</t>
  </si>
  <si>
    <t>01 4 11 81700</t>
  </si>
  <si>
    <t>01 4 11 81710</t>
  </si>
  <si>
    <t>01 4 11 81730</t>
  </si>
  <si>
    <t>04 1 F2 55550</t>
  </si>
  <si>
    <t>02 4 11 80450</t>
  </si>
  <si>
    <t>02 4 11 80480</t>
  </si>
  <si>
    <t>01 4 11 82450</t>
  </si>
  <si>
    <t>01 4 15 12023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</si>
  <si>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местного самоуправления, уполномоченных составлять протоколы об административных правонарушениях)</t>
  </si>
  <si>
    <t>Повышение безопасности дорожного движения</t>
  </si>
  <si>
    <t>Реализация программ формирования современной городской среды</t>
  </si>
  <si>
    <t>2025 год</t>
  </si>
  <si>
    <t>Публичные нормативные социальные выплаты гражданам</t>
  </si>
  <si>
    <t>Администрация Суражского района Брянской области</t>
  </si>
  <si>
    <t>2026 год</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</si>
  <si>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</si>
  <si>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</si>
  <si>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</si>
  <si>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</si>
  <si>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Уплата налогов, сборов и иных платежей</t>
  </si>
  <si>
    <t>850</t>
  </si>
  <si>
    <t>01 4 14 81660</t>
  </si>
  <si>
    <t>01 4 13 81740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</si>
  <si>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</si>
  <si>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04 1 F2 54240</t>
  </si>
  <si>
    <t>Мероприятия по землеустройству и землепользованию</t>
  </si>
  <si>
    <t>01 4 11 80910</t>
  </si>
  <si>
    <t>01 4 11 81600</t>
  </si>
  <si>
    <t>Развитие и совершенствование сети автомобильных дорог местного значения</t>
  </si>
  <si>
    <t>Изменение распределения бюджетных ассигнований по ведомственной структуре расходов бюджета Суражского городского поселения Суражского муниципального района Брянской области на 2024 год и на плановый период 2025 и 2026 годов</t>
  </si>
  <si>
    <t>Приложение 2                                                                                                                                      к Решению Совета народных депутатов города Суража "О внесении изменений в Решение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</si>
  <si>
    <t xml:space="preserve">Приведение в нормативное состояние автомобильных дорог и искусственных дорожных сооружений </t>
  </si>
  <si>
    <t>01 1 R1 А3940</t>
  </si>
  <si>
    <t>Обеспечение проведения выборов и референдумов</t>
  </si>
  <si>
    <t>07</t>
  </si>
  <si>
    <t>70 0 00 80060</t>
  </si>
  <si>
    <t>Организация и проведение выборов и референдумов</t>
  </si>
  <si>
    <t>Специальные расходы</t>
  </si>
  <si>
    <t>880</t>
  </si>
  <si>
    <t>Исполнение исковых требований на основании вступивших в законную силу судебных актов</t>
  </si>
  <si>
    <t>70 0 00 83270</t>
  </si>
  <si>
    <t>Приобретение специализированной техники для предприятий жилищно-коммунального комплекса</t>
  </si>
  <si>
    <t>01 4 13 81850</t>
  </si>
  <si>
    <t>Приложение 3.4                                                                                                                                        к Решению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</si>
</sst>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7" x14ac:knownFonts="1">
    <font>
      <sz val="10"/>
      <color rgb="FF000000"/>
      <name val="Times New Roman"/>
    </font>
    <font>
      <sz val="12"/>
      <color rgb="FF000000"/>
      <name val="Times New Roman"/>
      <family val="1"/>
      <charset val="204"/>
    </font>
    <font>
      <b/>
      <sz val="12"/>
      <color rgb="FF000000"/>
      <name val="Times New Roman"/>
      <family val="1"/>
      <charset val="204"/>
    </font>
    <font>
      <b/>
      <sz val="14"/>
      <color rgb="FF000000"/>
      <name val="Times New Roman"/>
      <family val="1"/>
      <charset val="204"/>
    </font>
    <font>
      <sz val="10"/>
      <color rgb="FF000000"/>
      <name val="Times New Roman"/>
      <family val="1"/>
      <charset val="204"/>
    </font>
    <font>
      <sz val="12"/>
      <name val="Times New Roman"/>
      <family val="1"/>
      <charset val="204"/>
    </font>
    <font>
      <sz val="12"/>
      <color rgb="FFFF0000"/>
      <name val="Times New Roman"/>
      <family val="1"/>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164" fontId="0" fillId="0" borderId="0">
      <alignment vertical="top" wrapText="1"/>
    </xf>
  </cellStyleXfs>
  <cellXfs count="31">
    <xf numFmtId="164" fontId="0" fillId="0" borderId="0" xfId="0" applyNumberFormat="1" applyFont="1" applyFill="1" applyAlignment="1">
      <alignment vertical="top" wrapText="1"/>
    </xf>
    <xf numFmtId="0" fontId="1" fillId="0" borderId="0" xfId="0" applyNumberFormat="1" applyFont="1" applyFill="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0" fontId="5" fillId="0" borderId="3" xfId="0" applyNumberFormat="1" applyFont="1" applyFill="1" applyBorder="1" applyAlignment="1">
      <alignment horizontal="center" vertical="top" wrapText="1"/>
    </xf>
    <xf numFmtId="0" fontId="1" fillId="0" borderId="3" xfId="0" applyNumberFormat="1" applyFont="1" applyBorder="1" applyAlignment="1">
      <alignment horizontal="center" vertical="top" wrapText="1"/>
    </xf>
    <xf numFmtId="0"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 fontId="1" fillId="0" borderId="0" xfId="0" applyNumberFormat="1" applyFont="1" applyFill="1" applyBorder="1" applyAlignment="1">
      <alignment horizontal="center" vertical="center" wrapText="1"/>
    </xf>
    <xf numFmtId="164" fontId="0" fillId="0" borderId="0" xfId="0" applyNumberFormat="1" applyFont="1" applyFill="1" applyBorder="1" applyAlignment="1">
      <alignment vertical="top"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4" fontId="1" fillId="0" borderId="3"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top" wrapText="1"/>
    </xf>
    <xf numFmtId="4" fontId="2" fillId="0" borderId="3"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top" wrapText="1"/>
    </xf>
    <xf numFmtId="49" fontId="2" fillId="0" borderId="3" xfId="0" applyNumberFormat="1" applyFont="1" applyFill="1" applyBorder="1" applyAlignment="1">
      <alignment horizontal="center" vertical="top" wrapText="1"/>
    </xf>
    <xf numFmtId="49" fontId="5" fillId="0" borderId="3"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1" fillId="0" borderId="3" xfId="0" applyNumberFormat="1" applyFont="1" applyFill="1" applyBorder="1" applyAlignment="1">
      <alignment vertical="top" wrapText="1"/>
    </xf>
    <xf numFmtId="4" fontId="2" fillId="0" borderId="3" xfId="0" applyNumberFormat="1" applyFont="1" applyFill="1" applyBorder="1" applyAlignment="1">
      <alignment horizontal="center" vertical="top" wrapText="1"/>
    </xf>
    <xf numFmtId="49" fontId="2" fillId="0" borderId="3" xfId="0" applyNumberFormat="1" applyFont="1" applyFill="1" applyBorder="1" applyAlignment="1">
      <alignment vertical="top" wrapText="1"/>
    </xf>
    <xf numFmtId="0" fontId="2" fillId="0"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1" fillId="0" borderId="2" xfId="0" applyNumberFormat="1" applyFont="1" applyFill="1" applyBorder="1" applyAlignment="1">
      <alignment horizontal="right" wrapText="1"/>
    </xf>
    <xf numFmtId="0" fontId="2" fillId="0" borderId="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6"/>
  <sheetViews>
    <sheetView tabSelected="1" zoomScale="85" zoomScaleNormal="85" workbookViewId="0">
      <selection activeCell="G105" sqref="G105"/>
    </sheetView>
  </sheetViews>
  <sheetFormatPr defaultRowHeight="12.75" x14ac:dyDescent="0.2"/>
  <cols>
    <col min="1" max="1" width="55" customWidth="1"/>
    <col min="2" max="2" width="8.6640625" customWidth="1"/>
    <col min="3" max="3" width="6" customWidth="1"/>
    <col min="4" max="4" width="6.1640625" customWidth="1"/>
    <col min="5" max="5" width="19.6640625" customWidth="1"/>
    <col min="6" max="6" width="8.83203125" customWidth="1"/>
    <col min="7" max="7" width="19.1640625" customWidth="1"/>
    <col min="8" max="8" width="19.6640625" customWidth="1"/>
    <col min="9" max="9" width="20.1640625" customWidth="1"/>
  </cols>
  <sheetData>
    <row r="1" spans="1:9" ht="103.5" customHeight="1" x14ac:dyDescent="0.2">
      <c r="D1" s="27" t="s">
        <v>119</v>
      </c>
      <c r="E1" s="27"/>
      <c r="F1" s="27"/>
      <c r="G1" s="27"/>
      <c r="H1" s="27"/>
      <c r="I1" s="27"/>
    </row>
    <row r="3" spans="1:9" ht="90" customHeight="1" x14ac:dyDescent="0.2">
      <c r="A3" s="1" t="s">
        <v>0</v>
      </c>
      <c r="B3" s="1"/>
      <c r="C3" s="1" t="s">
        <v>0</v>
      </c>
      <c r="D3" s="27" t="s">
        <v>132</v>
      </c>
      <c r="E3" s="27"/>
      <c r="F3" s="27"/>
      <c r="G3" s="27"/>
      <c r="H3" s="27"/>
      <c r="I3" s="27"/>
    </row>
    <row r="4" spans="1:9" ht="12" customHeight="1" x14ac:dyDescent="0.2">
      <c r="A4" s="1"/>
      <c r="B4" s="1"/>
      <c r="C4" s="1"/>
      <c r="D4" s="3"/>
      <c r="E4" s="3"/>
      <c r="F4" s="3"/>
      <c r="G4" s="3"/>
      <c r="H4" s="3"/>
      <c r="I4" s="3"/>
    </row>
    <row r="5" spans="1:9" ht="61.5" customHeight="1" x14ac:dyDescent="0.2">
      <c r="A5" s="28" t="s">
        <v>118</v>
      </c>
      <c r="B5" s="28"/>
      <c r="C5" s="28"/>
      <c r="D5" s="28"/>
      <c r="E5" s="28"/>
      <c r="F5" s="28"/>
      <c r="G5" s="28"/>
      <c r="H5" s="28"/>
      <c r="I5" s="28"/>
    </row>
    <row r="6" spans="1:9" ht="22.5" customHeight="1" x14ac:dyDescent="0.25">
      <c r="A6" s="29" t="s">
        <v>1</v>
      </c>
      <c r="B6" s="29"/>
      <c r="C6" s="29"/>
      <c r="D6" s="29"/>
      <c r="E6" s="29"/>
      <c r="F6" s="29"/>
      <c r="G6" s="29"/>
      <c r="H6" s="29"/>
      <c r="I6" s="29"/>
    </row>
    <row r="7" spans="1:9" ht="80.25" customHeight="1" x14ac:dyDescent="0.2">
      <c r="A7" s="2" t="s">
        <v>2</v>
      </c>
      <c r="B7" s="2" t="s">
        <v>3</v>
      </c>
      <c r="C7" s="2" t="s">
        <v>4</v>
      </c>
      <c r="D7" s="2" t="s">
        <v>5</v>
      </c>
      <c r="E7" s="2" t="s">
        <v>6</v>
      </c>
      <c r="F7" s="2" t="s">
        <v>7</v>
      </c>
      <c r="G7" s="2" t="s">
        <v>81</v>
      </c>
      <c r="H7" s="2" t="s">
        <v>100</v>
      </c>
      <c r="I7" s="2" t="s">
        <v>103</v>
      </c>
    </row>
    <row r="8" spans="1:9" ht="12.75" customHeight="1" x14ac:dyDescent="0.2">
      <c r="A8" s="16">
        <v>1</v>
      </c>
      <c r="B8" s="16">
        <v>2</v>
      </c>
      <c r="C8" s="16">
        <v>3</v>
      </c>
      <c r="D8" s="16">
        <v>4</v>
      </c>
      <c r="E8" s="16">
        <v>5</v>
      </c>
      <c r="F8" s="16">
        <v>6</v>
      </c>
      <c r="G8" s="16">
        <v>7</v>
      </c>
      <c r="H8" s="16">
        <v>8</v>
      </c>
      <c r="I8" s="16">
        <v>9</v>
      </c>
    </row>
    <row r="9" spans="1:9" ht="31.5" x14ac:dyDescent="0.2">
      <c r="A9" s="15" t="s">
        <v>102</v>
      </c>
      <c r="B9" s="15">
        <v>841</v>
      </c>
      <c r="C9" s="15"/>
      <c r="D9" s="15"/>
      <c r="E9" s="17"/>
      <c r="F9" s="17"/>
      <c r="G9" s="18">
        <f>G10+G38+G69+G111+G119</f>
        <v>18569984.710000001</v>
      </c>
      <c r="H9" s="18">
        <f>H10+H38+H69+H111+H119</f>
        <v>0</v>
      </c>
      <c r="I9" s="18">
        <f>I10+I38+I69+I111+I119</f>
        <v>0</v>
      </c>
    </row>
    <row r="10" spans="1:9" ht="15.75" x14ac:dyDescent="0.2">
      <c r="A10" s="15" t="s">
        <v>40</v>
      </c>
      <c r="B10" s="15">
        <v>841</v>
      </c>
      <c r="C10" s="15" t="s">
        <v>8</v>
      </c>
      <c r="D10" s="15"/>
      <c r="E10" s="15"/>
      <c r="F10" s="15"/>
      <c r="G10" s="18">
        <f>G11+G15+G19+G23</f>
        <v>-110525</v>
      </c>
      <c r="H10" s="18">
        <f t="shared" ref="H10:I10" si="0">H11+H15+H19+H23</f>
        <v>0</v>
      </c>
      <c r="I10" s="18">
        <f t="shared" si="0"/>
        <v>0</v>
      </c>
    </row>
    <row r="11" spans="1:9" ht="48" customHeight="1" x14ac:dyDescent="0.2">
      <c r="A11" s="15" t="s">
        <v>35</v>
      </c>
      <c r="B11" s="19">
        <v>841</v>
      </c>
      <c r="C11" s="19" t="s">
        <v>8</v>
      </c>
      <c r="D11" s="19" t="s">
        <v>29</v>
      </c>
      <c r="E11" s="19"/>
      <c r="F11" s="19"/>
      <c r="G11" s="18">
        <f>G12</f>
        <v>0</v>
      </c>
      <c r="H11" s="18">
        <f t="shared" ref="G11:I13" si="1">H12</f>
        <v>0</v>
      </c>
      <c r="I11" s="18">
        <f t="shared" si="1"/>
        <v>0</v>
      </c>
    </row>
    <row r="12" spans="1:9" ht="78.75" customHeight="1" x14ac:dyDescent="0.2">
      <c r="A12" s="4" t="s">
        <v>55</v>
      </c>
      <c r="B12" s="11">
        <v>841</v>
      </c>
      <c r="C12" s="11" t="s">
        <v>8</v>
      </c>
      <c r="D12" s="11" t="s">
        <v>29</v>
      </c>
      <c r="E12" s="11" t="s">
        <v>54</v>
      </c>
      <c r="F12" s="20"/>
      <c r="G12" s="14">
        <f t="shared" si="1"/>
        <v>0</v>
      </c>
      <c r="H12" s="14">
        <f t="shared" si="1"/>
        <v>0</v>
      </c>
      <c r="I12" s="14">
        <f t="shared" si="1"/>
        <v>0</v>
      </c>
    </row>
    <row r="13" spans="1:9" ht="15.75" x14ac:dyDescent="0.2">
      <c r="A13" s="10" t="s">
        <v>25</v>
      </c>
      <c r="B13" s="11">
        <v>841</v>
      </c>
      <c r="C13" s="11" t="s">
        <v>8</v>
      </c>
      <c r="D13" s="11" t="s">
        <v>29</v>
      </c>
      <c r="E13" s="11" t="s">
        <v>54</v>
      </c>
      <c r="F13" s="11" t="s">
        <v>26</v>
      </c>
      <c r="G13" s="14">
        <f t="shared" si="1"/>
        <v>0</v>
      </c>
      <c r="H13" s="14">
        <f t="shared" si="1"/>
        <v>0</v>
      </c>
      <c r="I13" s="14">
        <f t="shared" si="1"/>
        <v>0</v>
      </c>
    </row>
    <row r="14" spans="1:9" ht="15.75" x14ac:dyDescent="0.2">
      <c r="A14" s="10" t="s">
        <v>36</v>
      </c>
      <c r="B14" s="11">
        <v>841</v>
      </c>
      <c r="C14" s="11" t="s">
        <v>8</v>
      </c>
      <c r="D14" s="11" t="s">
        <v>29</v>
      </c>
      <c r="E14" s="11" t="s">
        <v>54</v>
      </c>
      <c r="F14" s="11" t="s">
        <v>37</v>
      </c>
      <c r="G14" s="14">
        <v>0</v>
      </c>
      <c r="H14" s="14">
        <v>0</v>
      </c>
      <c r="I14" s="14">
        <v>0</v>
      </c>
    </row>
    <row r="15" spans="1:9" ht="31.5" x14ac:dyDescent="0.2">
      <c r="A15" s="15" t="s">
        <v>122</v>
      </c>
      <c r="B15" s="19">
        <v>841</v>
      </c>
      <c r="C15" s="19" t="s">
        <v>8</v>
      </c>
      <c r="D15" s="19" t="s">
        <v>123</v>
      </c>
      <c r="E15" s="19" t="s">
        <v>124</v>
      </c>
      <c r="F15" s="19"/>
      <c r="G15" s="18">
        <f>G16</f>
        <v>0</v>
      </c>
      <c r="H15" s="18">
        <f t="shared" ref="H15:I17" si="2">H16</f>
        <v>0</v>
      </c>
      <c r="I15" s="18">
        <f t="shared" si="2"/>
        <v>0</v>
      </c>
    </row>
    <row r="16" spans="1:9" ht="31.5" x14ac:dyDescent="0.2">
      <c r="A16" s="10" t="s">
        <v>125</v>
      </c>
      <c r="B16" s="11">
        <v>841</v>
      </c>
      <c r="C16" s="11" t="s">
        <v>8</v>
      </c>
      <c r="D16" s="11" t="s">
        <v>123</v>
      </c>
      <c r="E16" s="11" t="s">
        <v>124</v>
      </c>
      <c r="F16" s="11"/>
      <c r="G16" s="14">
        <f>G17</f>
        <v>0</v>
      </c>
      <c r="H16" s="14">
        <f t="shared" si="2"/>
        <v>0</v>
      </c>
      <c r="I16" s="14">
        <f t="shared" si="2"/>
        <v>0</v>
      </c>
    </row>
    <row r="17" spans="1:9" ht="15.75" x14ac:dyDescent="0.2">
      <c r="A17" s="10" t="s">
        <v>70</v>
      </c>
      <c r="B17" s="11">
        <v>841</v>
      </c>
      <c r="C17" s="11" t="s">
        <v>8</v>
      </c>
      <c r="D17" s="11" t="s">
        <v>123</v>
      </c>
      <c r="E17" s="11" t="s">
        <v>124</v>
      </c>
      <c r="F17" s="11" t="s">
        <v>14</v>
      </c>
      <c r="G17" s="14">
        <f>G18</f>
        <v>0</v>
      </c>
      <c r="H17" s="14">
        <f t="shared" si="2"/>
        <v>0</v>
      </c>
      <c r="I17" s="14">
        <f t="shared" si="2"/>
        <v>0</v>
      </c>
    </row>
    <row r="18" spans="1:9" ht="15.75" x14ac:dyDescent="0.2">
      <c r="A18" s="10" t="s">
        <v>126</v>
      </c>
      <c r="B18" s="11">
        <v>841</v>
      </c>
      <c r="C18" s="11" t="s">
        <v>8</v>
      </c>
      <c r="D18" s="11" t="s">
        <v>123</v>
      </c>
      <c r="E18" s="11" t="s">
        <v>124</v>
      </c>
      <c r="F18" s="11" t="s">
        <v>127</v>
      </c>
      <c r="G18" s="14">
        <v>0</v>
      </c>
      <c r="H18" s="14">
        <v>0</v>
      </c>
      <c r="I18" s="14">
        <v>0</v>
      </c>
    </row>
    <row r="19" spans="1:9" ht="15.75" x14ac:dyDescent="0.2">
      <c r="A19" s="15" t="s">
        <v>76</v>
      </c>
      <c r="B19" s="19" t="s">
        <v>41</v>
      </c>
      <c r="C19" s="19" t="s">
        <v>8</v>
      </c>
      <c r="D19" s="19" t="s">
        <v>71</v>
      </c>
      <c r="E19" s="19"/>
      <c r="F19" s="19"/>
      <c r="G19" s="18">
        <f>G20</f>
        <v>-100000</v>
      </c>
      <c r="H19" s="18">
        <f t="shared" ref="H19:I21" si="3">H20</f>
        <v>0</v>
      </c>
      <c r="I19" s="18">
        <f t="shared" si="3"/>
        <v>0</v>
      </c>
    </row>
    <row r="20" spans="1:9" ht="15.75" x14ac:dyDescent="0.2">
      <c r="A20" s="10" t="s">
        <v>75</v>
      </c>
      <c r="B20" s="11" t="s">
        <v>41</v>
      </c>
      <c r="C20" s="11" t="s">
        <v>8</v>
      </c>
      <c r="D20" s="11" t="s">
        <v>71</v>
      </c>
      <c r="E20" s="11" t="s">
        <v>72</v>
      </c>
      <c r="F20" s="11"/>
      <c r="G20" s="14">
        <f>G21</f>
        <v>-100000</v>
      </c>
      <c r="H20" s="14">
        <f t="shared" si="3"/>
        <v>0</v>
      </c>
      <c r="I20" s="14">
        <f t="shared" si="3"/>
        <v>0</v>
      </c>
    </row>
    <row r="21" spans="1:9" ht="15.75" x14ac:dyDescent="0.2">
      <c r="A21" s="10" t="s">
        <v>70</v>
      </c>
      <c r="B21" s="11" t="s">
        <v>41</v>
      </c>
      <c r="C21" s="11" t="s">
        <v>8</v>
      </c>
      <c r="D21" s="11" t="s">
        <v>71</v>
      </c>
      <c r="E21" s="11" t="s">
        <v>72</v>
      </c>
      <c r="F21" s="11" t="s">
        <v>14</v>
      </c>
      <c r="G21" s="14">
        <f>G22</f>
        <v>-100000</v>
      </c>
      <c r="H21" s="14">
        <f t="shared" si="3"/>
        <v>0</v>
      </c>
      <c r="I21" s="14">
        <f t="shared" si="3"/>
        <v>0</v>
      </c>
    </row>
    <row r="22" spans="1:9" ht="15.75" x14ac:dyDescent="0.2">
      <c r="A22" s="10" t="s">
        <v>74</v>
      </c>
      <c r="B22" s="11" t="s">
        <v>41</v>
      </c>
      <c r="C22" s="11" t="s">
        <v>8</v>
      </c>
      <c r="D22" s="11" t="s">
        <v>71</v>
      </c>
      <c r="E22" s="11" t="s">
        <v>72</v>
      </c>
      <c r="F22" s="11" t="s">
        <v>73</v>
      </c>
      <c r="G22" s="14">
        <v>-100000</v>
      </c>
      <c r="H22" s="14">
        <v>0</v>
      </c>
      <c r="I22" s="14">
        <v>0</v>
      </c>
    </row>
    <row r="23" spans="1:9" ht="15.75" x14ac:dyDescent="0.2">
      <c r="A23" s="15" t="s">
        <v>17</v>
      </c>
      <c r="B23" s="19" t="s">
        <v>41</v>
      </c>
      <c r="C23" s="19" t="s">
        <v>8</v>
      </c>
      <c r="D23" s="19" t="s">
        <v>18</v>
      </c>
      <c r="E23" s="19"/>
      <c r="F23" s="21"/>
      <c r="G23" s="18">
        <f>G24+G27+G30+G35</f>
        <v>-10525</v>
      </c>
      <c r="H23" s="18">
        <f t="shared" ref="H23:I23" si="4">H24+H27+H30+H35</f>
        <v>0</v>
      </c>
      <c r="I23" s="18">
        <f t="shared" si="4"/>
        <v>0</v>
      </c>
    </row>
    <row r="24" spans="1:9" ht="47.25" x14ac:dyDescent="0.2">
      <c r="A24" s="10" t="s">
        <v>104</v>
      </c>
      <c r="B24" s="11" t="s">
        <v>41</v>
      </c>
      <c r="C24" s="11" t="s">
        <v>8</v>
      </c>
      <c r="D24" s="11" t="s">
        <v>18</v>
      </c>
      <c r="E24" s="11" t="s">
        <v>105</v>
      </c>
      <c r="F24" s="21"/>
      <c r="G24" s="14">
        <f t="shared" ref="G24:I25" si="5">G25</f>
        <v>-10525</v>
      </c>
      <c r="H24" s="14">
        <f t="shared" si="5"/>
        <v>0</v>
      </c>
      <c r="I24" s="14">
        <f t="shared" si="5"/>
        <v>0</v>
      </c>
    </row>
    <row r="25" spans="1:9" ht="30.75" customHeight="1" x14ac:dyDescent="0.2">
      <c r="A25" s="10" t="s">
        <v>10</v>
      </c>
      <c r="B25" s="11" t="s">
        <v>41</v>
      </c>
      <c r="C25" s="11" t="s">
        <v>8</v>
      </c>
      <c r="D25" s="11" t="s">
        <v>18</v>
      </c>
      <c r="E25" s="11" t="s">
        <v>105</v>
      </c>
      <c r="F25" s="11" t="s">
        <v>11</v>
      </c>
      <c r="G25" s="14">
        <f t="shared" si="5"/>
        <v>-10525</v>
      </c>
      <c r="H25" s="14">
        <f t="shared" si="5"/>
        <v>0</v>
      </c>
      <c r="I25" s="14">
        <f t="shared" si="5"/>
        <v>0</v>
      </c>
    </row>
    <row r="26" spans="1:9" ht="47.25" x14ac:dyDescent="0.2">
      <c r="A26" s="10" t="s">
        <v>12</v>
      </c>
      <c r="B26" s="11" t="s">
        <v>41</v>
      </c>
      <c r="C26" s="11" t="s">
        <v>8</v>
      </c>
      <c r="D26" s="11" t="s">
        <v>18</v>
      </c>
      <c r="E26" s="11" t="s">
        <v>105</v>
      </c>
      <c r="F26" s="11" t="s">
        <v>13</v>
      </c>
      <c r="G26" s="14">
        <v>-10525</v>
      </c>
      <c r="H26" s="14">
        <v>0</v>
      </c>
      <c r="I26" s="14">
        <v>0</v>
      </c>
    </row>
    <row r="27" spans="1:9" ht="31.5" x14ac:dyDescent="0.2">
      <c r="A27" s="10" t="s">
        <v>106</v>
      </c>
      <c r="B27" s="11" t="s">
        <v>41</v>
      </c>
      <c r="C27" s="11" t="s">
        <v>8</v>
      </c>
      <c r="D27" s="11" t="s">
        <v>18</v>
      </c>
      <c r="E27" s="11" t="s">
        <v>107</v>
      </c>
      <c r="F27" s="20"/>
      <c r="G27" s="14">
        <f t="shared" ref="G27:I28" si="6">G28</f>
        <v>0</v>
      </c>
      <c r="H27" s="14">
        <f t="shared" si="6"/>
        <v>0</v>
      </c>
      <c r="I27" s="14">
        <f t="shared" si="6"/>
        <v>0</v>
      </c>
    </row>
    <row r="28" spans="1:9" ht="15.75" x14ac:dyDescent="0.2">
      <c r="A28" s="10" t="s">
        <v>70</v>
      </c>
      <c r="B28" s="11" t="s">
        <v>41</v>
      </c>
      <c r="C28" s="11" t="s">
        <v>8</v>
      </c>
      <c r="D28" s="11" t="s">
        <v>18</v>
      </c>
      <c r="E28" s="11" t="s">
        <v>107</v>
      </c>
      <c r="F28" s="20" t="s">
        <v>14</v>
      </c>
      <c r="G28" s="14">
        <f t="shared" si="6"/>
        <v>0</v>
      </c>
      <c r="H28" s="14">
        <f t="shared" si="6"/>
        <v>0</v>
      </c>
      <c r="I28" s="14">
        <f t="shared" si="6"/>
        <v>0</v>
      </c>
    </row>
    <row r="29" spans="1:9" ht="15.75" x14ac:dyDescent="0.2">
      <c r="A29" s="10" t="s">
        <v>108</v>
      </c>
      <c r="B29" s="11" t="s">
        <v>41</v>
      </c>
      <c r="C29" s="11" t="s">
        <v>8</v>
      </c>
      <c r="D29" s="11" t="s">
        <v>18</v>
      </c>
      <c r="E29" s="11" t="s">
        <v>107</v>
      </c>
      <c r="F29" s="20" t="s">
        <v>109</v>
      </c>
      <c r="G29" s="14">
        <v>0</v>
      </c>
      <c r="H29" s="14">
        <v>0</v>
      </c>
      <c r="I29" s="14">
        <v>0</v>
      </c>
    </row>
    <row r="30" spans="1:9" ht="200.25" customHeight="1" x14ac:dyDescent="0.2">
      <c r="A30" s="10" t="s">
        <v>97</v>
      </c>
      <c r="B30" s="11" t="s">
        <v>41</v>
      </c>
      <c r="C30" s="11" t="s">
        <v>8</v>
      </c>
      <c r="D30" s="11" t="s">
        <v>18</v>
      </c>
      <c r="E30" s="11" t="s">
        <v>96</v>
      </c>
      <c r="F30" s="11"/>
      <c r="G30" s="14">
        <f>G31+G33</f>
        <v>0</v>
      </c>
      <c r="H30" s="14">
        <f t="shared" ref="H30:I30" si="7">H31+H33</f>
        <v>0</v>
      </c>
      <c r="I30" s="14">
        <f t="shared" si="7"/>
        <v>0</v>
      </c>
    </row>
    <row r="31" spans="1:9" ht="30" customHeight="1" x14ac:dyDescent="0.2">
      <c r="A31" s="10" t="s">
        <v>10</v>
      </c>
      <c r="B31" s="11" t="s">
        <v>41</v>
      </c>
      <c r="C31" s="11" t="s">
        <v>8</v>
      </c>
      <c r="D31" s="11" t="s">
        <v>18</v>
      </c>
      <c r="E31" s="11" t="s">
        <v>96</v>
      </c>
      <c r="F31" s="11" t="s">
        <v>11</v>
      </c>
      <c r="G31" s="14">
        <f>G32</f>
        <v>200</v>
      </c>
      <c r="H31" s="14">
        <f>H32</f>
        <v>0</v>
      </c>
      <c r="I31" s="14">
        <f>I32</f>
        <v>0</v>
      </c>
    </row>
    <row r="32" spans="1:9" ht="44.25" customHeight="1" x14ac:dyDescent="0.2">
      <c r="A32" s="10" t="s">
        <v>12</v>
      </c>
      <c r="B32" s="11" t="s">
        <v>41</v>
      </c>
      <c r="C32" s="11" t="s">
        <v>8</v>
      </c>
      <c r="D32" s="11" t="s">
        <v>18</v>
      </c>
      <c r="E32" s="11" t="s">
        <v>96</v>
      </c>
      <c r="F32" s="11" t="s">
        <v>13</v>
      </c>
      <c r="G32" s="14">
        <v>200</v>
      </c>
      <c r="H32" s="14">
        <v>0</v>
      </c>
      <c r="I32" s="14">
        <v>0</v>
      </c>
    </row>
    <row r="33" spans="1:9" ht="15" customHeight="1" x14ac:dyDescent="0.2">
      <c r="A33" s="10" t="s">
        <v>25</v>
      </c>
      <c r="B33" s="11" t="s">
        <v>41</v>
      </c>
      <c r="C33" s="11" t="s">
        <v>8</v>
      </c>
      <c r="D33" s="11" t="s">
        <v>18</v>
      </c>
      <c r="E33" s="11" t="s">
        <v>96</v>
      </c>
      <c r="F33" s="11" t="s">
        <v>26</v>
      </c>
      <c r="G33" s="14">
        <f t="shared" ref="G33:I33" si="8">G34</f>
        <v>-200</v>
      </c>
      <c r="H33" s="14">
        <f t="shared" si="8"/>
        <v>0</v>
      </c>
      <c r="I33" s="14">
        <f t="shared" si="8"/>
        <v>0</v>
      </c>
    </row>
    <row r="34" spans="1:9" ht="15.75" customHeight="1" x14ac:dyDescent="0.2">
      <c r="A34" s="10" t="s">
        <v>36</v>
      </c>
      <c r="B34" s="11" t="s">
        <v>41</v>
      </c>
      <c r="C34" s="11" t="s">
        <v>8</v>
      </c>
      <c r="D34" s="11" t="s">
        <v>18</v>
      </c>
      <c r="E34" s="11" t="s">
        <v>96</v>
      </c>
      <c r="F34" s="11" t="s">
        <v>37</v>
      </c>
      <c r="G34" s="14">
        <v>-200</v>
      </c>
      <c r="H34" s="14">
        <v>0</v>
      </c>
      <c r="I34" s="14">
        <v>0</v>
      </c>
    </row>
    <row r="35" spans="1:9" ht="15.75" customHeight="1" x14ac:dyDescent="0.2">
      <c r="A35" s="10" t="s">
        <v>68</v>
      </c>
      <c r="B35" s="11" t="s">
        <v>41</v>
      </c>
      <c r="C35" s="11" t="s">
        <v>8</v>
      </c>
      <c r="D35" s="11" t="s">
        <v>18</v>
      </c>
      <c r="E35" s="11" t="s">
        <v>69</v>
      </c>
      <c r="F35" s="10"/>
      <c r="G35" s="14">
        <f>G36</f>
        <v>0</v>
      </c>
      <c r="H35" s="14">
        <f t="shared" ref="H35:I36" si="9">H36</f>
        <v>0</v>
      </c>
      <c r="I35" s="14">
        <f t="shared" si="9"/>
        <v>0</v>
      </c>
    </row>
    <row r="36" spans="1:9" ht="15.75" customHeight="1" x14ac:dyDescent="0.2">
      <c r="A36" s="10" t="s">
        <v>70</v>
      </c>
      <c r="B36" s="11" t="s">
        <v>41</v>
      </c>
      <c r="C36" s="11" t="s">
        <v>8</v>
      </c>
      <c r="D36" s="11" t="s">
        <v>18</v>
      </c>
      <c r="E36" s="11" t="s">
        <v>69</v>
      </c>
      <c r="F36" s="10">
        <v>800</v>
      </c>
      <c r="G36" s="14">
        <f>G37</f>
        <v>0</v>
      </c>
      <c r="H36" s="14">
        <f t="shared" si="9"/>
        <v>0</v>
      </c>
      <c r="I36" s="14">
        <f t="shared" si="9"/>
        <v>0</v>
      </c>
    </row>
    <row r="37" spans="1:9" ht="15.75" customHeight="1" x14ac:dyDescent="0.2">
      <c r="A37" s="10" t="s">
        <v>74</v>
      </c>
      <c r="B37" s="11" t="s">
        <v>41</v>
      </c>
      <c r="C37" s="11" t="s">
        <v>8</v>
      </c>
      <c r="D37" s="11" t="s">
        <v>18</v>
      </c>
      <c r="E37" s="11" t="s">
        <v>69</v>
      </c>
      <c r="F37" s="11" t="s">
        <v>73</v>
      </c>
      <c r="G37" s="14">
        <v>0</v>
      </c>
      <c r="H37" s="14">
        <v>0</v>
      </c>
      <c r="I37" s="14">
        <v>0</v>
      </c>
    </row>
    <row r="38" spans="1:9" ht="15.75" customHeight="1" x14ac:dyDescent="0.2">
      <c r="A38" s="15" t="s">
        <v>20</v>
      </c>
      <c r="B38" s="19" t="s">
        <v>41</v>
      </c>
      <c r="C38" s="19" t="s">
        <v>16</v>
      </c>
      <c r="D38" s="19"/>
      <c r="E38" s="19"/>
      <c r="F38" s="19"/>
      <c r="G38" s="18">
        <f>G39+G43+G59</f>
        <v>-5704570.2100000009</v>
      </c>
      <c r="H38" s="18">
        <f>H39+H43+H59</f>
        <v>0</v>
      </c>
      <c r="I38" s="18">
        <f>I39+I43+I59</f>
        <v>0</v>
      </c>
    </row>
    <row r="39" spans="1:9" ht="15.75" x14ac:dyDescent="0.2">
      <c r="A39" s="15" t="s">
        <v>21</v>
      </c>
      <c r="B39" s="19" t="s">
        <v>41</v>
      </c>
      <c r="C39" s="19" t="s">
        <v>16</v>
      </c>
      <c r="D39" s="19" t="s">
        <v>22</v>
      </c>
      <c r="E39" s="19"/>
      <c r="F39" s="19"/>
      <c r="G39" s="18">
        <f t="shared" ref="G39:I41" si="10">G40</f>
        <v>0</v>
      </c>
      <c r="H39" s="18">
        <f t="shared" si="10"/>
        <v>0</v>
      </c>
      <c r="I39" s="18">
        <f t="shared" si="10"/>
        <v>0</v>
      </c>
    </row>
    <row r="40" spans="1:9" ht="94.5" customHeight="1" x14ac:dyDescent="0.2">
      <c r="A40" s="4" t="s">
        <v>67</v>
      </c>
      <c r="B40" s="11" t="s">
        <v>41</v>
      </c>
      <c r="C40" s="11" t="s">
        <v>16</v>
      </c>
      <c r="D40" s="11" t="s">
        <v>22</v>
      </c>
      <c r="E40" s="11" t="s">
        <v>82</v>
      </c>
      <c r="F40" s="11"/>
      <c r="G40" s="14">
        <f t="shared" si="10"/>
        <v>0</v>
      </c>
      <c r="H40" s="14">
        <f t="shared" si="10"/>
        <v>0</v>
      </c>
      <c r="I40" s="14">
        <f t="shared" si="10"/>
        <v>0</v>
      </c>
    </row>
    <row r="41" spans="1:9" ht="16.5" customHeight="1" x14ac:dyDescent="0.2">
      <c r="A41" s="10" t="s">
        <v>70</v>
      </c>
      <c r="B41" s="11" t="s">
        <v>41</v>
      </c>
      <c r="C41" s="11" t="s">
        <v>16</v>
      </c>
      <c r="D41" s="11" t="s">
        <v>22</v>
      </c>
      <c r="E41" s="11" t="s">
        <v>82</v>
      </c>
      <c r="F41" s="11" t="s">
        <v>14</v>
      </c>
      <c r="G41" s="14">
        <f t="shared" si="10"/>
        <v>0</v>
      </c>
      <c r="H41" s="14">
        <f t="shared" si="10"/>
        <v>0</v>
      </c>
      <c r="I41" s="14">
        <f t="shared" si="10"/>
        <v>0</v>
      </c>
    </row>
    <row r="42" spans="1:9" ht="62.25" customHeight="1" x14ac:dyDescent="0.2">
      <c r="A42" s="10" t="s">
        <v>34</v>
      </c>
      <c r="B42" s="11" t="s">
        <v>41</v>
      </c>
      <c r="C42" s="11" t="s">
        <v>16</v>
      </c>
      <c r="D42" s="11" t="s">
        <v>22</v>
      </c>
      <c r="E42" s="11" t="s">
        <v>82</v>
      </c>
      <c r="F42" s="11" t="s">
        <v>30</v>
      </c>
      <c r="G42" s="14">
        <v>0</v>
      </c>
      <c r="H42" s="14">
        <v>0</v>
      </c>
      <c r="I42" s="14">
        <v>0</v>
      </c>
    </row>
    <row r="43" spans="1:9" ht="17.25" customHeight="1" x14ac:dyDescent="0.2">
      <c r="A43" s="15" t="s">
        <v>38</v>
      </c>
      <c r="B43" s="19">
        <v>841</v>
      </c>
      <c r="C43" s="19" t="s">
        <v>16</v>
      </c>
      <c r="D43" s="19" t="s">
        <v>31</v>
      </c>
      <c r="E43" s="19"/>
      <c r="F43" s="19"/>
      <c r="G43" s="18">
        <f>G44+G47+G50+G53+G56</f>
        <v>-5761710.2100000009</v>
      </c>
      <c r="H43" s="18">
        <f>H44+H47+H50+H53+H56</f>
        <v>0</v>
      </c>
      <c r="I43" s="18">
        <f>I44+I47+I50+I53+I56</f>
        <v>0</v>
      </c>
    </row>
    <row r="44" spans="1:9" ht="48.75" customHeight="1" x14ac:dyDescent="0.2">
      <c r="A44" s="10" t="s">
        <v>120</v>
      </c>
      <c r="B44" s="11" t="s">
        <v>41</v>
      </c>
      <c r="C44" s="11" t="s">
        <v>16</v>
      </c>
      <c r="D44" s="11" t="s">
        <v>31</v>
      </c>
      <c r="E44" s="11" t="s">
        <v>121</v>
      </c>
      <c r="F44" s="11"/>
      <c r="G44" s="14">
        <f>G45</f>
        <v>-2890616</v>
      </c>
      <c r="H44" s="14">
        <f t="shared" ref="H44:I45" si="11">H45</f>
        <v>0</v>
      </c>
      <c r="I44" s="14">
        <f t="shared" si="11"/>
        <v>0</v>
      </c>
    </row>
    <row r="45" spans="1:9" ht="31.5" customHeight="1" x14ac:dyDescent="0.2">
      <c r="A45" s="10" t="s">
        <v>10</v>
      </c>
      <c r="B45" s="11" t="s">
        <v>41</v>
      </c>
      <c r="C45" s="11" t="s">
        <v>16</v>
      </c>
      <c r="D45" s="11" t="s">
        <v>31</v>
      </c>
      <c r="E45" s="11" t="s">
        <v>121</v>
      </c>
      <c r="F45" s="11" t="s">
        <v>11</v>
      </c>
      <c r="G45" s="14">
        <f>G46</f>
        <v>-2890616</v>
      </c>
      <c r="H45" s="14">
        <f t="shared" si="11"/>
        <v>0</v>
      </c>
      <c r="I45" s="14">
        <f t="shared" si="11"/>
        <v>0</v>
      </c>
    </row>
    <row r="46" spans="1:9" ht="49.5" customHeight="1" x14ac:dyDescent="0.2">
      <c r="A46" s="10" t="s">
        <v>12</v>
      </c>
      <c r="B46" s="11" t="s">
        <v>41</v>
      </c>
      <c r="C46" s="11" t="s">
        <v>16</v>
      </c>
      <c r="D46" s="11" t="s">
        <v>31</v>
      </c>
      <c r="E46" s="11" t="s">
        <v>121</v>
      </c>
      <c r="F46" s="11" t="s">
        <v>13</v>
      </c>
      <c r="G46" s="14">
        <v>-2890616</v>
      </c>
      <c r="H46" s="14">
        <v>0</v>
      </c>
      <c r="I46" s="14">
        <v>0</v>
      </c>
    </row>
    <row r="47" spans="1:9" ht="31.5" customHeight="1" x14ac:dyDescent="0.2">
      <c r="A47" s="10" t="s">
        <v>117</v>
      </c>
      <c r="B47" s="11" t="s">
        <v>41</v>
      </c>
      <c r="C47" s="11" t="s">
        <v>16</v>
      </c>
      <c r="D47" s="11" t="s">
        <v>31</v>
      </c>
      <c r="E47" s="11" t="s">
        <v>116</v>
      </c>
      <c r="F47" s="19"/>
      <c r="G47" s="14">
        <f>G48</f>
        <v>0</v>
      </c>
      <c r="H47" s="14">
        <f t="shared" ref="H47:I48" si="12">H48</f>
        <v>0</v>
      </c>
      <c r="I47" s="14">
        <f t="shared" si="12"/>
        <v>0</v>
      </c>
    </row>
    <row r="48" spans="1:9" ht="30" customHeight="1" x14ac:dyDescent="0.2">
      <c r="A48" s="10" t="s">
        <v>77</v>
      </c>
      <c r="B48" s="11" t="s">
        <v>41</v>
      </c>
      <c r="C48" s="11" t="s">
        <v>16</v>
      </c>
      <c r="D48" s="11" t="s">
        <v>31</v>
      </c>
      <c r="E48" s="11" t="s">
        <v>116</v>
      </c>
      <c r="F48" s="11" t="s">
        <v>79</v>
      </c>
      <c r="G48" s="14">
        <f>G49</f>
        <v>0</v>
      </c>
      <c r="H48" s="14">
        <f t="shared" si="12"/>
        <v>0</v>
      </c>
      <c r="I48" s="14">
        <f t="shared" si="12"/>
        <v>0</v>
      </c>
    </row>
    <row r="49" spans="1:9" ht="17.25" customHeight="1" x14ac:dyDescent="0.2">
      <c r="A49" s="10" t="s">
        <v>78</v>
      </c>
      <c r="B49" s="11" t="s">
        <v>41</v>
      </c>
      <c r="C49" s="11" t="s">
        <v>16</v>
      </c>
      <c r="D49" s="11" t="s">
        <v>31</v>
      </c>
      <c r="E49" s="11" t="s">
        <v>116</v>
      </c>
      <c r="F49" s="11" t="s">
        <v>80</v>
      </c>
      <c r="G49" s="14">
        <v>0</v>
      </c>
      <c r="H49" s="14">
        <v>0</v>
      </c>
      <c r="I49" s="14">
        <v>0</v>
      </c>
    </row>
    <row r="50" spans="1:9" ht="47.25" x14ac:dyDescent="0.2">
      <c r="A50" s="10" t="s">
        <v>39</v>
      </c>
      <c r="B50" s="11" t="s">
        <v>41</v>
      </c>
      <c r="C50" s="11" t="s">
        <v>16</v>
      </c>
      <c r="D50" s="11" t="s">
        <v>31</v>
      </c>
      <c r="E50" s="11" t="s">
        <v>83</v>
      </c>
      <c r="F50" s="11"/>
      <c r="G50" s="14">
        <f>G51</f>
        <v>-1377181.65</v>
      </c>
      <c r="H50" s="14">
        <f t="shared" ref="H50:I50" si="13">H51</f>
        <v>0</v>
      </c>
      <c r="I50" s="14">
        <f t="shared" si="13"/>
        <v>0</v>
      </c>
    </row>
    <row r="51" spans="1:9" ht="30.75" customHeight="1" x14ac:dyDescent="0.2">
      <c r="A51" s="10" t="s">
        <v>10</v>
      </c>
      <c r="B51" s="11" t="s">
        <v>41</v>
      </c>
      <c r="C51" s="11" t="s">
        <v>16</v>
      </c>
      <c r="D51" s="11" t="s">
        <v>31</v>
      </c>
      <c r="E51" s="11" t="s">
        <v>83</v>
      </c>
      <c r="F51" s="11" t="s">
        <v>11</v>
      </c>
      <c r="G51" s="14">
        <f t="shared" ref="G51:I51" si="14">G52</f>
        <v>-1377181.65</v>
      </c>
      <c r="H51" s="14">
        <f t="shared" si="14"/>
        <v>0</v>
      </c>
      <c r="I51" s="14">
        <f t="shared" si="14"/>
        <v>0</v>
      </c>
    </row>
    <row r="52" spans="1:9" ht="47.25" customHeight="1" x14ac:dyDescent="0.2">
      <c r="A52" s="10" t="s">
        <v>12</v>
      </c>
      <c r="B52" s="11" t="s">
        <v>41</v>
      </c>
      <c r="C52" s="11" t="s">
        <v>16</v>
      </c>
      <c r="D52" s="11" t="s">
        <v>31</v>
      </c>
      <c r="E52" s="11" t="s">
        <v>83</v>
      </c>
      <c r="F52" s="11" t="s">
        <v>13</v>
      </c>
      <c r="G52" s="14">
        <v>-1377181.65</v>
      </c>
      <c r="H52" s="14">
        <v>0</v>
      </c>
      <c r="I52" s="14">
        <v>0</v>
      </c>
    </row>
    <row r="53" spans="1:9" ht="47.25" customHeight="1" x14ac:dyDescent="0.2">
      <c r="A53" s="10" t="s">
        <v>39</v>
      </c>
      <c r="B53" s="11" t="s">
        <v>41</v>
      </c>
      <c r="C53" s="11" t="s">
        <v>16</v>
      </c>
      <c r="D53" s="11" t="s">
        <v>31</v>
      </c>
      <c r="E53" s="11" t="s">
        <v>84</v>
      </c>
      <c r="F53" s="11"/>
      <c r="G53" s="14">
        <f>G54</f>
        <v>-1343912.56</v>
      </c>
      <c r="H53" s="14">
        <f t="shared" ref="H53:I54" si="15">H54</f>
        <v>0</v>
      </c>
      <c r="I53" s="14">
        <f t="shared" si="15"/>
        <v>0</v>
      </c>
    </row>
    <row r="54" spans="1:9" ht="31.5" customHeight="1" x14ac:dyDescent="0.2">
      <c r="A54" s="10" t="s">
        <v>10</v>
      </c>
      <c r="B54" s="11" t="s">
        <v>41</v>
      </c>
      <c r="C54" s="11" t="s">
        <v>16</v>
      </c>
      <c r="D54" s="11" t="s">
        <v>31</v>
      </c>
      <c r="E54" s="11" t="s">
        <v>84</v>
      </c>
      <c r="F54" s="11" t="s">
        <v>11</v>
      </c>
      <c r="G54" s="14">
        <f>G55</f>
        <v>-1343912.56</v>
      </c>
      <c r="H54" s="14">
        <f t="shared" si="15"/>
        <v>0</v>
      </c>
      <c r="I54" s="14">
        <f t="shared" si="15"/>
        <v>0</v>
      </c>
    </row>
    <row r="55" spans="1:9" ht="48" customHeight="1" x14ac:dyDescent="0.2">
      <c r="A55" s="10" t="s">
        <v>12</v>
      </c>
      <c r="B55" s="11" t="s">
        <v>41</v>
      </c>
      <c r="C55" s="11" t="s">
        <v>16</v>
      </c>
      <c r="D55" s="11" t="s">
        <v>31</v>
      </c>
      <c r="E55" s="11" t="s">
        <v>84</v>
      </c>
      <c r="F55" s="11" t="s">
        <v>13</v>
      </c>
      <c r="G55" s="14">
        <v>-1343912.56</v>
      </c>
      <c r="H55" s="14">
        <v>0</v>
      </c>
      <c r="I55" s="14">
        <v>0</v>
      </c>
    </row>
    <row r="56" spans="1:9" ht="26.25" customHeight="1" x14ac:dyDescent="0.2">
      <c r="A56" s="10" t="s">
        <v>98</v>
      </c>
      <c r="B56" s="11" t="s">
        <v>41</v>
      </c>
      <c r="C56" s="11" t="s">
        <v>16</v>
      </c>
      <c r="D56" s="11" t="s">
        <v>31</v>
      </c>
      <c r="E56" s="11" t="s">
        <v>110</v>
      </c>
      <c r="F56" s="11"/>
      <c r="G56" s="14">
        <f>G57</f>
        <v>-150000</v>
      </c>
      <c r="H56" s="14">
        <f t="shared" ref="H56" si="16">H57</f>
        <v>0</v>
      </c>
      <c r="I56" s="14">
        <f>I57</f>
        <v>0</v>
      </c>
    </row>
    <row r="57" spans="1:9" ht="31.5" customHeight="1" x14ac:dyDescent="0.2">
      <c r="A57" s="10" t="s">
        <v>10</v>
      </c>
      <c r="B57" s="11" t="s">
        <v>41</v>
      </c>
      <c r="C57" s="11" t="s">
        <v>16</v>
      </c>
      <c r="D57" s="11" t="s">
        <v>31</v>
      </c>
      <c r="E57" s="11" t="s">
        <v>110</v>
      </c>
      <c r="F57" s="11" t="s">
        <v>11</v>
      </c>
      <c r="G57" s="14">
        <f t="shared" ref="G57:I57" si="17">G58</f>
        <v>-150000</v>
      </c>
      <c r="H57" s="14">
        <f t="shared" si="17"/>
        <v>0</v>
      </c>
      <c r="I57" s="14">
        <f t="shared" si="17"/>
        <v>0</v>
      </c>
    </row>
    <row r="58" spans="1:9" ht="48" customHeight="1" x14ac:dyDescent="0.2">
      <c r="A58" s="10" t="s">
        <v>12</v>
      </c>
      <c r="B58" s="11" t="s">
        <v>41</v>
      </c>
      <c r="C58" s="11" t="s">
        <v>16</v>
      </c>
      <c r="D58" s="11" t="s">
        <v>31</v>
      </c>
      <c r="E58" s="11" t="s">
        <v>110</v>
      </c>
      <c r="F58" s="11" t="s">
        <v>13</v>
      </c>
      <c r="G58" s="14">
        <v>-150000</v>
      </c>
      <c r="H58" s="14">
        <v>0</v>
      </c>
      <c r="I58" s="14">
        <v>0</v>
      </c>
    </row>
    <row r="59" spans="1:9" ht="31.5" x14ac:dyDescent="0.2">
      <c r="A59" s="15" t="s">
        <v>27</v>
      </c>
      <c r="B59" s="19" t="s">
        <v>41</v>
      </c>
      <c r="C59" s="19" t="s">
        <v>16</v>
      </c>
      <c r="D59" s="19" t="s">
        <v>28</v>
      </c>
      <c r="E59" s="19"/>
      <c r="F59" s="15"/>
      <c r="G59" s="18">
        <f>G60+G63+G66</f>
        <v>57140</v>
      </c>
      <c r="H59" s="18">
        <f t="shared" ref="H59:I59" si="18">H60+H63+H66</f>
        <v>0</v>
      </c>
      <c r="I59" s="18">
        <f t="shared" si="18"/>
        <v>0</v>
      </c>
    </row>
    <row r="60" spans="1:9" ht="31.5" x14ac:dyDescent="0.2">
      <c r="A60" s="10" t="s">
        <v>114</v>
      </c>
      <c r="B60" s="11" t="s">
        <v>41</v>
      </c>
      <c r="C60" s="11" t="s">
        <v>16</v>
      </c>
      <c r="D60" s="11" t="s">
        <v>28</v>
      </c>
      <c r="E60" s="11" t="s">
        <v>115</v>
      </c>
      <c r="F60" s="15"/>
      <c r="G60" s="14">
        <f t="shared" ref="G60:I61" si="19">G61</f>
        <v>0</v>
      </c>
      <c r="H60" s="14">
        <f t="shared" si="19"/>
        <v>0</v>
      </c>
      <c r="I60" s="14">
        <f t="shared" si="19"/>
        <v>0</v>
      </c>
    </row>
    <row r="61" spans="1:9" ht="30.75" customHeight="1" x14ac:dyDescent="0.2">
      <c r="A61" s="10" t="s">
        <v>10</v>
      </c>
      <c r="B61" s="11" t="s">
        <v>41</v>
      </c>
      <c r="C61" s="11" t="s">
        <v>16</v>
      </c>
      <c r="D61" s="11" t="s">
        <v>28</v>
      </c>
      <c r="E61" s="11" t="s">
        <v>115</v>
      </c>
      <c r="F61" s="10">
        <v>200</v>
      </c>
      <c r="G61" s="14">
        <f t="shared" si="19"/>
        <v>0</v>
      </c>
      <c r="H61" s="14">
        <f t="shared" si="19"/>
        <v>0</v>
      </c>
      <c r="I61" s="14">
        <f t="shared" si="19"/>
        <v>0</v>
      </c>
    </row>
    <row r="62" spans="1:9" ht="47.25" x14ac:dyDescent="0.2">
      <c r="A62" s="10" t="s">
        <v>12</v>
      </c>
      <c r="B62" s="11" t="s">
        <v>41</v>
      </c>
      <c r="C62" s="11" t="s">
        <v>16</v>
      </c>
      <c r="D62" s="11" t="s">
        <v>28</v>
      </c>
      <c r="E62" s="11" t="s">
        <v>115</v>
      </c>
      <c r="F62" s="10">
        <v>240</v>
      </c>
      <c r="G62" s="14">
        <v>0</v>
      </c>
      <c r="H62" s="14">
        <v>0</v>
      </c>
      <c r="I62" s="14">
        <v>0</v>
      </c>
    </row>
    <row r="63" spans="1:9" ht="29.25" customHeight="1" x14ac:dyDescent="0.2">
      <c r="A63" s="10" t="s">
        <v>42</v>
      </c>
      <c r="B63" s="11" t="s">
        <v>41</v>
      </c>
      <c r="C63" s="11" t="s">
        <v>16</v>
      </c>
      <c r="D63" s="11" t="s">
        <v>28</v>
      </c>
      <c r="E63" s="11" t="s">
        <v>85</v>
      </c>
      <c r="F63" s="10"/>
      <c r="G63" s="14">
        <f>G64</f>
        <v>-2860</v>
      </c>
      <c r="H63" s="14">
        <f t="shared" ref="H63:I63" si="20">H64</f>
        <v>0</v>
      </c>
      <c r="I63" s="14">
        <f t="shared" si="20"/>
        <v>0</v>
      </c>
    </row>
    <row r="64" spans="1:9" ht="31.5" customHeight="1" x14ac:dyDescent="0.2">
      <c r="A64" s="10" t="s">
        <v>10</v>
      </c>
      <c r="B64" s="11" t="s">
        <v>41</v>
      </c>
      <c r="C64" s="11" t="s">
        <v>16</v>
      </c>
      <c r="D64" s="11" t="s">
        <v>28</v>
      </c>
      <c r="E64" s="11" t="s">
        <v>85</v>
      </c>
      <c r="F64" s="10">
        <v>200</v>
      </c>
      <c r="G64" s="14">
        <f t="shared" ref="G64:I64" si="21">G65</f>
        <v>-2860</v>
      </c>
      <c r="H64" s="14">
        <f t="shared" si="21"/>
        <v>0</v>
      </c>
      <c r="I64" s="14">
        <f t="shared" si="21"/>
        <v>0</v>
      </c>
    </row>
    <row r="65" spans="1:24" ht="48.75" customHeight="1" x14ac:dyDescent="0.2">
      <c r="A65" s="10" t="s">
        <v>12</v>
      </c>
      <c r="B65" s="11" t="s">
        <v>41</v>
      </c>
      <c r="C65" s="11" t="s">
        <v>16</v>
      </c>
      <c r="D65" s="11" t="s">
        <v>28</v>
      </c>
      <c r="E65" s="11" t="s">
        <v>85</v>
      </c>
      <c r="F65" s="10">
        <v>240</v>
      </c>
      <c r="G65" s="14">
        <v>-2860</v>
      </c>
      <c r="H65" s="14">
        <v>0</v>
      </c>
      <c r="I65" s="14">
        <v>0</v>
      </c>
    </row>
    <row r="66" spans="1:24" ht="30.75" customHeight="1" x14ac:dyDescent="0.2">
      <c r="A66" s="10" t="s">
        <v>128</v>
      </c>
      <c r="B66" s="11" t="s">
        <v>41</v>
      </c>
      <c r="C66" s="11" t="s">
        <v>16</v>
      </c>
      <c r="D66" s="11" t="s">
        <v>28</v>
      </c>
      <c r="E66" s="11" t="s">
        <v>129</v>
      </c>
      <c r="F66" s="10"/>
      <c r="G66" s="14">
        <f>G67</f>
        <v>60000</v>
      </c>
      <c r="H66" s="14">
        <f t="shared" ref="H66:I67" si="22">H67</f>
        <v>0</v>
      </c>
      <c r="I66" s="14">
        <f t="shared" si="22"/>
        <v>0</v>
      </c>
    </row>
    <row r="67" spans="1:24" ht="18" customHeight="1" x14ac:dyDescent="0.2">
      <c r="A67" s="10" t="s">
        <v>70</v>
      </c>
      <c r="B67" s="11" t="s">
        <v>41</v>
      </c>
      <c r="C67" s="11" t="s">
        <v>16</v>
      </c>
      <c r="D67" s="11" t="s">
        <v>28</v>
      </c>
      <c r="E67" s="11" t="s">
        <v>129</v>
      </c>
      <c r="F67" s="10">
        <v>800</v>
      </c>
      <c r="G67" s="14">
        <f>G68</f>
        <v>60000</v>
      </c>
      <c r="H67" s="14">
        <f t="shared" si="22"/>
        <v>0</v>
      </c>
      <c r="I67" s="14">
        <f t="shared" si="22"/>
        <v>0</v>
      </c>
    </row>
    <row r="68" spans="1:24" ht="18" customHeight="1" x14ac:dyDescent="0.2">
      <c r="A68" s="10" t="s">
        <v>108</v>
      </c>
      <c r="B68" s="11" t="s">
        <v>41</v>
      </c>
      <c r="C68" s="11" t="s">
        <v>16</v>
      </c>
      <c r="D68" s="11" t="s">
        <v>28</v>
      </c>
      <c r="E68" s="11" t="s">
        <v>129</v>
      </c>
      <c r="F68" s="10">
        <v>850</v>
      </c>
      <c r="G68" s="14">
        <v>60000</v>
      </c>
      <c r="H68" s="14">
        <v>0</v>
      </c>
      <c r="I68" s="14">
        <v>0</v>
      </c>
    </row>
    <row r="69" spans="1:24" ht="18" customHeight="1" x14ac:dyDescent="0.2">
      <c r="A69" s="15" t="s">
        <v>24</v>
      </c>
      <c r="B69" s="19" t="s">
        <v>41</v>
      </c>
      <c r="C69" s="19" t="s">
        <v>23</v>
      </c>
      <c r="D69" s="19"/>
      <c r="E69" s="19"/>
      <c r="F69" s="15"/>
      <c r="G69" s="18">
        <f>G70+G74+G84</f>
        <v>22159609.020000003</v>
      </c>
      <c r="H69" s="18">
        <f>H70+H74+H84</f>
        <v>0</v>
      </c>
      <c r="I69" s="18">
        <f>I70+I74+I84</f>
        <v>0</v>
      </c>
    </row>
    <row r="70" spans="1:24" ht="15.75" x14ac:dyDescent="0.2">
      <c r="A70" s="15" t="s">
        <v>32</v>
      </c>
      <c r="B70" s="19" t="s">
        <v>41</v>
      </c>
      <c r="C70" s="19" t="s">
        <v>23</v>
      </c>
      <c r="D70" s="19" t="s">
        <v>8</v>
      </c>
      <c r="E70" s="19"/>
      <c r="F70" s="15"/>
      <c r="G70" s="18">
        <f>G71</f>
        <v>-84088.56</v>
      </c>
      <c r="H70" s="18">
        <f t="shared" ref="H70:I70" si="23">H71</f>
        <v>0</v>
      </c>
      <c r="I70" s="18">
        <f t="shared" si="23"/>
        <v>0</v>
      </c>
    </row>
    <row r="71" spans="1:24" ht="63.75" customHeight="1" x14ac:dyDescent="0.2">
      <c r="A71" s="4" t="s">
        <v>56</v>
      </c>
      <c r="B71" s="11" t="s">
        <v>41</v>
      </c>
      <c r="C71" s="11" t="s">
        <v>23</v>
      </c>
      <c r="D71" s="11" t="s">
        <v>8</v>
      </c>
      <c r="E71" s="11" t="s">
        <v>86</v>
      </c>
      <c r="F71" s="11"/>
      <c r="G71" s="14">
        <f t="shared" ref="G71:I72" si="24">G72</f>
        <v>-84088.56</v>
      </c>
      <c r="H71" s="14">
        <f t="shared" si="24"/>
        <v>0</v>
      </c>
      <c r="I71" s="14">
        <f t="shared" si="24"/>
        <v>0</v>
      </c>
      <c r="O71" s="6"/>
      <c r="P71" s="7"/>
      <c r="Q71" s="7"/>
      <c r="R71" s="7"/>
      <c r="S71" s="7"/>
      <c r="T71" s="6"/>
      <c r="U71" s="8"/>
      <c r="V71" s="8"/>
      <c r="W71" s="8"/>
    </row>
    <row r="72" spans="1:24" ht="31.5" customHeight="1" x14ac:dyDescent="0.2">
      <c r="A72" s="10" t="s">
        <v>10</v>
      </c>
      <c r="B72" s="11" t="s">
        <v>41</v>
      </c>
      <c r="C72" s="11" t="s">
        <v>23</v>
      </c>
      <c r="D72" s="11" t="s">
        <v>8</v>
      </c>
      <c r="E72" s="11" t="s">
        <v>86</v>
      </c>
      <c r="F72" s="11" t="s">
        <v>11</v>
      </c>
      <c r="G72" s="14">
        <f t="shared" si="24"/>
        <v>-84088.56</v>
      </c>
      <c r="H72" s="14">
        <f t="shared" si="24"/>
        <v>0</v>
      </c>
      <c r="I72" s="14">
        <f t="shared" si="24"/>
        <v>0</v>
      </c>
      <c r="O72" s="6"/>
      <c r="P72" s="7"/>
      <c r="Q72" s="7"/>
      <c r="R72" s="7"/>
      <c r="S72" s="7"/>
      <c r="T72" s="6"/>
      <c r="U72" s="8"/>
      <c r="V72" s="8"/>
      <c r="W72" s="8"/>
      <c r="X72" s="9"/>
    </row>
    <row r="73" spans="1:24" ht="48.75" customHeight="1" x14ac:dyDescent="0.2">
      <c r="A73" s="10" t="s">
        <v>12</v>
      </c>
      <c r="B73" s="11" t="s">
        <v>41</v>
      </c>
      <c r="C73" s="11" t="s">
        <v>23</v>
      </c>
      <c r="D73" s="11" t="s">
        <v>8</v>
      </c>
      <c r="E73" s="11" t="s">
        <v>86</v>
      </c>
      <c r="F73" s="11" t="s">
        <v>13</v>
      </c>
      <c r="G73" s="14">
        <v>-84088.56</v>
      </c>
      <c r="H73" s="14">
        <v>0</v>
      </c>
      <c r="I73" s="14">
        <v>0</v>
      </c>
      <c r="O73" s="6"/>
      <c r="P73" s="7"/>
      <c r="Q73" s="7"/>
      <c r="R73" s="7"/>
      <c r="S73" s="7"/>
      <c r="T73" s="6"/>
      <c r="U73" s="8"/>
      <c r="V73" s="8"/>
      <c r="W73" s="8"/>
      <c r="X73" s="9"/>
    </row>
    <row r="74" spans="1:24" ht="17.25" customHeight="1" x14ac:dyDescent="0.2">
      <c r="A74" s="15" t="s">
        <v>33</v>
      </c>
      <c r="B74" s="19" t="s">
        <v>41</v>
      </c>
      <c r="C74" s="19" t="s">
        <v>23</v>
      </c>
      <c r="D74" s="19" t="s">
        <v>15</v>
      </c>
      <c r="E74" s="19"/>
      <c r="F74" s="19"/>
      <c r="G74" s="18">
        <f>G75+G78+G81</f>
        <v>-1180000</v>
      </c>
      <c r="H74" s="18">
        <f t="shared" ref="H74:I74" si="25">H75+H78+H81</f>
        <v>0</v>
      </c>
      <c r="I74" s="18">
        <f t="shared" si="25"/>
        <v>0</v>
      </c>
    </row>
    <row r="75" spans="1:24" ht="31.5" x14ac:dyDescent="0.2">
      <c r="A75" s="4" t="s">
        <v>57</v>
      </c>
      <c r="B75" s="11" t="s">
        <v>41</v>
      </c>
      <c r="C75" s="11" t="s">
        <v>23</v>
      </c>
      <c r="D75" s="11" t="s">
        <v>15</v>
      </c>
      <c r="E75" s="11" t="s">
        <v>87</v>
      </c>
      <c r="F75" s="11"/>
      <c r="G75" s="14">
        <f t="shared" ref="G75:I76" si="26">G76</f>
        <v>-980000</v>
      </c>
      <c r="H75" s="14">
        <f t="shared" si="26"/>
        <v>0</v>
      </c>
      <c r="I75" s="14">
        <f t="shared" si="26"/>
        <v>0</v>
      </c>
    </row>
    <row r="76" spans="1:24" ht="18.75" customHeight="1" x14ac:dyDescent="0.2">
      <c r="A76" s="10" t="s">
        <v>70</v>
      </c>
      <c r="B76" s="11" t="s">
        <v>41</v>
      </c>
      <c r="C76" s="11" t="s">
        <v>23</v>
      </c>
      <c r="D76" s="11" t="s">
        <v>15</v>
      </c>
      <c r="E76" s="11" t="s">
        <v>87</v>
      </c>
      <c r="F76" s="11" t="s">
        <v>14</v>
      </c>
      <c r="G76" s="14">
        <f t="shared" si="26"/>
        <v>-980000</v>
      </c>
      <c r="H76" s="14">
        <f t="shared" si="26"/>
        <v>0</v>
      </c>
      <c r="I76" s="14">
        <f t="shared" si="26"/>
        <v>0</v>
      </c>
    </row>
    <row r="77" spans="1:24" ht="63" customHeight="1" x14ac:dyDescent="0.2">
      <c r="A77" s="10" t="s">
        <v>34</v>
      </c>
      <c r="B77" s="11" t="s">
        <v>41</v>
      </c>
      <c r="C77" s="11" t="s">
        <v>23</v>
      </c>
      <c r="D77" s="11" t="s">
        <v>15</v>
      </c>
      <c r="E77" s="11" t="s">
        <v>87</v>
      </c>
      <c r="F77" s="11" t="s">
        <v>30</v>
      </c>
      <c r="G77" s="14">
        <v>-980000</v>
      </c>
      <c r="H77" s="14">
        <v>0</v>
      </c>
      <c r="I77" s="14">
        <v>0</v>
      </c>
    </row>
    <row r="78" spans="1:24" ht="18" customHeight="1" x14ac:dyDescent="0.2">
      <c r="A78" s="5" t="s">
        <v>58</v>
      </c>
      <c r="B78" s="11" t="s">
        <v>41</v>
      </c>
      <c r="C78" s="11" t="s">
        <v>23</v>
      </c>
      <c r="D78" s="11" t="s">
        <v>15</v>
      </c>
      <c r="E78" s="11" t="s">
        <v>111</v>
      </c>
      <c r="F78" s="11"/>
      <c r="G78" s="14">
        <f t="shared" ref="G78:I79" si="27">G79</f>
        <v>-200000</v>
      </c>
      <c r="H78" s="14">
        <f t="shared" si="27"/>
        <v>0</v>
      </c>
      <c r="I78" s="14">
        <f t="shared" si="27"/>
        <v>0</v>
      </c>
    </row>
    <row r="79" spans="1:24" ht="30" customHeight="1" x14ac:dyDescent="0.2">
      <c r="A79" s="10" t="s">
        <v>10</v>
      </c>
      <c r="B79" s="11" t="s">
        <v>41</v>
      </c>
      <c r="C79" s="11" t="s">
        <v>23</v>
      </c>
      <c r="D79" s="11" t="s">
        <v>15</v>
      </c>
      <c r="E79" s="11" t="s">
        <v>111</v>
      </c>
      <c r="F79" s="11" t="s">
        <v>11</v>
      </c>
      <c r="G79" s="14">
        <f t="shared" si="27"/>
        <v>-200000</v>
      </c>
      <c r="H79" s="14">
        <f t="shared" si="27"/>
        <v>0</v>
      </c>
      <c r="I79" s="14">
        <f t="shared" si="27"/>
        <v>0</v>
      </c>
    </row>
    <row r="80" spans="1:24" ht="45.75" customHeight="1" x14ac:dyDescent="0.2">
      <c r="A80" s="10" t="s">
        <v>12</v>
      </c>
      <c r="B80" s="11" t="s">
        <v>41</v>
      </c>
      <c r="C80" s="11" t="s">
        <v>23</v>
      </c>
      <c r="D80" s="11" t="s">
        <v>15</v>
      </c>
      <c r="E80" s="11" t="s">
        <v>111</v>
      </c>
      <c r="F80" s="11" t="s">
        <v>13</v>
      </c>
      <c r="G80" s="14">
        <v>-200000</v>
      </c>
      <c r="H80" s="14">
        <v>0</v>
      </c>
      <c r="I80" s="14">
        <v>0</v>
      </c>
    </row>
    <row r="81" spans="1:9" ht="30.75" customHeight="1" x14ac:dyDescent="0.2">
      <c r="A81" s="10" t="s">
        <v>130</v>
      </c>
      <c r="B81" s="11" t="s">
        <v>41</v>
      </c>
      <c r="C81" s="11" t="s">
        <v>23</v>
      </c>
      <c r="D81" s="11" t="s">
        <v>15</v>
      </c>
      <c r="E81" s="11" t="s">
        <v>131</v>
      </c>
      <c r="F81" s="11"/>
      <c r="G81" s="14">
        <f>G82</f>
        <v>0</v>
      </c>
      <c r="H81" s="14">
        <f t="shared" ref="H81:I82" si="28">H82</f>
        <v>0</v>
      </c>
      <c r="I81" s="14">
        <f t="shared" si="28"/>
        <v>0</v>
      </c>
    </row>
    <row r="82" spans="1:9" ht="31.5" customHeight="1" x14ac:dyDescent="0.2">
      <c r="A82" s="10" t="s">
        <v>10</v>
      </c>
      <c r="B82" s="11" t="s">
        <v>41</v>
      </c>
      <c r="C82" s="11" t="s">
        <v>23</v>
      </c>
      <c r="D82" s="11" t="s">
        <v>15</v>
      </c>
      <c r="E82" s="11" t="s">
        <v>131</v>
      </c>
      <c r="F82" s="11" t="s">
        <v>11</v>
      </c>
      <c r="G82" s="14">
        <f>G83</f>
        <v>0</v>
      </c>
      <c r="H82" s="14">
        <f t="shared" si="28"/>
        <v>0</v>
      </c>
      <c r="I82" s="14">
        <f t="shared" si="28"/>
        <v>0</v>
      </c>
    </row>
    <row r="83" spans="1:9" ht="47.25" x14ac:dyDescent="0.2">
      <c r="A83" s="10" t="s">
        <v>12</v>
      </c>
      <c r="B83" s="11" t="s">
        <v>41</v>
      </c>
      <c r="C83" s="11" t="s">
        <v>23</v>
      </c>
      <c r="D83" s="11" t="s">
        <v>15</v>
      </c>
      <c r="E83" s="11" t="s">
        <v>131</v>
      </c>
      <c r="F83" s="11" t="s">
        <v>13</v>
      </c>
      <c r="G83" s="14">
        <v>0</v>
      </c>
      <c r="H83" s="14">
        <v>0</v>
      </c>
      <c r="I83" s="14">
        <v>0</v>
      </c>
    </row>
    <row r="84" spans="1:9" ht="15.75" x14ac:dyDescent="0.2">
      <c r="A84" s="15" t="s">
        <v>43</v>
      </c>
      <c r="B84" s="19" t="s">
        <v>41</v>
      </c>
      <c r="C84" s="19" t="s">
        <v>23</v>
      </c>
      <c r="D84" s="19" t="s">
        <v>9</v>
      </c>
      <c r="E84" s="19"/>
      <c r="F84" s="19"/>
      <c r="G84" s="18">
        <f>G85+G90+G93+G96+G103+G108</f>
        <v>23423697.580000002</v>
      </c>
      <c r="H84" s="18">
        <f>H85+H90+H93+H96+H103+H108</f>
        <v>0</v>
      </c>
      <c r="I84" s="18">
        <f>I85+I90+I93+I96+I103+I108</f>
        <v>0</v>
      </c>
    </row>
    <row r="85" spans="1:9" ht="15.75" x14ac:dyDescent="0.2">
      <c r="A85" s="5" t="s">
        <v>59</v>
      </c>
      <c r="B85" s="11" t="s">
        <v>41</v>
      </c>
      <c r="C85" s="11" t="s">
        <v>23</v>
      </c>
      <c r="D85" s="11" t="s">
        <v>9</v>
      </c>
      <c r="E85" s="11" t="s">
        <v>88</v>
      </c>
      <c r="F85" s="11" t="s">
        <v>44</v>
      </c>
      <c r="G85" s="14">
        <f>G86+G88</f>
        <v>46151.44</v>
      </c>
      <c r="H85" s="14">
        <f t="shared" ref="H85:I85" si="29">H86+H88</f>
        <v>0</v>
      </c>
      <c r="I85" s="14">
        <f t="shared" si="29"/>
        <v>0</v>
      </c>
    </row>
    <row r="86" spans="1:9" ht="28.5" customHeight="1" x14ac:dyDescent="0.2">
      <c r="A86" s="10" t="s">
        <v>10</v>
      </c>
      <c r="B86" s="11" t="s">
        <v>41</v>
      </c>
      <c r="C86" s="11" t="s">
        <v>23</v>
      </c>
      <c r="D86" s="11" t="s">
        <v>9</v>
      </c>
      <c r="E86" s="11" t="s">
        <v>88</v>
      </c>
      <c r="F86" s="11" t="s">
        <v>11</v>
      </c>
      <c r="G86" s="14">
        <f>G87</f>
        <v>46151.44</v>
      </c>
      <c r="H86" s="14">
        <f>H87</f>
        <v>0</v>
      </c>
      <c r="I86" s="14">
        <f>I87</f>
        <v>0</v>
      </c>
    </row>
    <row r="87" spans="1:9" ht="47.25" x14ac:dyDescent="0.2">
      <c r="A87" s="10" t="s">
        <v>12</v>
      </c>
      <c r="B87" s="11" t="s">
        <v>41</v>
      </c>
      <c r="C87" s="11" t="s">
        <v>23</v>
      </c>
      <c r="D87" s="11" t="s">
        <v>9</v>
      </c>
      <c r="E87" s="11" t="s">
        <v>88</v>
      </c>
      <c r="F87" s="11" t="s">
        <v>13</v>
      </c>
      <c r="G87" s="14">
        <v>46151.44</v>
      </c>
      <c r="H87" s="14">
        <v>0</v>
      </c>
      <c r="I87" s="14">
        <v>0</v>
      </c>
    </row>
    <row r="88" spans="1:9" ht="15.75" x14ac:dyDescent="0.2">
      <c r="A88" s="10" t="s">
        <v>70</v>
      </c>
      <c r="B88" s="11" t="s">
        <v>41</v>
      </c>
      <c r="C88" s="11" t="s">
        <v>23</v>
      </c>
      <c r="D88" s="11" t="s">
        <v>9</v>
      </c>
      <c r="E88" s="11" t="s">
        <v>88</v>
      </c>
      <c r="F88" s="11" t="s">
        <v>14</v>
      </c>
      <c r="G88" s="14">
        <f t="shared" ref="G88:I88" si="30">G89</f>
        <v>0</v>
      </c>
      <c r="H88" s="14">
        <f t="shared" si="30"/>
        <v>0</v>
      </c>
      <c r="I88" s="14">
        <f t="shared" si="30"/>
        <v>0</v>
      </c>
    </row>
    <row r="89" spans="1:9" ht="63.75" customHeight="1" x14ac:dyDescent="0.2">
      <c r="A89" s="10" t="s">
        <v>34</v>
      </c>
      <c r="B89" s="11" t="s">
        <v>41</v>
      </c>
      <c r="C89" s="11" t="s">
        <v>23</v>
      </c>
      <c r="D89" s="11" t="s">
        <v>9</v>
      </c>
      <c r="E89" s="11" t="s">
        <v>88</v>
      </c>
      <c r="F89" s="10">
        <v>810</v>
      </c>
      <c r="G89" s="14">
        <v>0</v>
      </c>
      <c r="H89" s="14">
        <v>0</v>
      </c>
      <c r="I89" s="14">
        <v>0</v>
      </c>
    </row>
    <row r="90" spans="1:9" ht="16.5" customHeight="1" x14ac:dyDescent="0.2">
      <c r="A90" s="10" t="s">
        <v>60</v>
      </c>
      <c r="B90" s="11" t="s">
        <v>41</v>
      </c>
      <c r="C90" s="11" t="s">
        <v>23</v>
      </c>
      <c r="D90" s="11" t="s">
        <v>9</v>
      </c>
      <c r="E90" s="11" t="s">
        <v>89</v>
      </c>
      <c r="F90" s="10"/>
      <c r="G90" s="14">
        <f t="shared" ref="G90:I90" si="31">G91</f>
        <v>0</v>
      </c>
      <c r="H90" s="14">
        <f t="shared" si="31"/>
        <v>0</v>
      </c>
      <c r="I90" s="14">
        <f t="shared" si="31"/>
        <v>0</v>
      </c>
    </row>
    <row r="91" spans="1:9" ht="31.5" customHeight="1" x14ac:dyDescent="0.2">
      <c r="A91" s="10" t="s">
        <v>10</v>
      </c>
      <c r="B91" s="11" t="s">
        <v>41</v>
      </c>
      <c r="C91" s="11" t="s">
        <v>23</v>
      </c>
      <c r="D91" s="11" t="s">
        <v>9</v>
      </c>
      <c r="E91" s="11" t="s">
        <v>89</v>
      </c>
      <c r="F91" s="10">
        <v>200</v>
      </c>
      <c r="G91" s="14">
        <f>G92</f>
        <v>0</v>
      </c>
      <c r="H91" s="14">
        <f t="shared" ref="H91:I91" si="32">H92</f>
        <v>0</v>
      </c>
      <c r="I91" s="14">
        <f t="shared" si="32"/>
        <v>0</v>
      </c>
    </row>
    <row r="92" spans="1:9" ht="48.75" customHeight="1" x14ac:dyDescent="0.2">
      <c r="A92" s="10" t="s">
        <v>12</v>
      </c>
      <c r="B92" s="11" t="s">
        <v>41</v>
      </c>
      <c r="C92" s="11" t="s">
        <v>23</v>
      </c>
      <c r="D92" s="11" t="s">
        <v>9</v>
      </c>
      <c r="E92" s="11" t="s">
        <v>89</v>
      </c>
      <c r="F92" s="10">
        <v>240</v>
      </c>
      <c r="G92" s="14">
        <v>0</v>
      </c>
      <c r="H92" s="14">
        <v>0</v>
      </c>
      <c r="I92" s="14">
        <v>0</v>
      </c>
    </row>
    <row r="93" spans="1:9" ht="17.25" customHeight="1" x14ac:dyDescent="0.2">
      <c r="A93" s="5" t="s">
        <v>61</v>
      </c>
      <c r="B93" s="11" t="s">
        <v>41</v>
      </c>
      <c r="C93" s="11" t="s">
        <v>23</v>
      </c>
      <c r="D93" s="11" t="s">
        <v>9</v>
      </c>
      <c r="E93" s="11" t="s">
        <v>90</v>
      </c>
      <c r="F93" s="10"/>
      <c r="G93" s="14">
        <f>G94</f>
        <v>0</v>
      </c>
      <c r="H93" s="14">
        <f>H94</f>
        <v>0</v>
      </c>
      <c r="I93" s="14">
        <f>I94</f>
        <v>0</v>
      </c>
    </row>
    <row r="94" spans="1:9" ht="31.5" customHeight="1" x14ac:dyDescent="0.2">
      <c r="A94" s="10" t="s">
        <v>10</v>
      </c>
      <c r="B94" s="11" t="s">
        <v>41</v>
      </c>
      <c r="C94" s="11" t="s">
        <v>23</v>
      </c>
      <c r="D94" s="11" t="s">
        <v>9</v>
      </c>
      <c r="E94" s="11" t="s">
        <v>90</v>
      </c>
      <c r="F94" s="10">
        <v>200</v>
      </c>
      <c r="G94" s="14">
        <f>G95</f>
        <v>0</v>
      </c>
      <c r="H94" s="14">
        <f t="shared" ref="H94" si="33">H95</f>
        <v>0</v>
      </c>
      <c r="I94" s="14">
        <f t="shared" ref="I94" si="34">I95</f>
        <v>0</v>
      </c>
    </row>
    <row r="95" spans="1:9" ht="49.5" customHeight="1" x14ac:dyDescent="0.2">
      <c r="A95" s="10" t="s">
        <v>12</v>
      </c>
      <c r="B95" s="11" t="s">
        <v>41</v>
      </c>
      <c r="C95" s="11" t="s">
        <v>23</v>
      </c>
      <c r="D95" s="11" t="s">
        <v>9</v>
      </c>
      <c r="E95" s="11" t="s">
        <v>90</v>
      </c>
      <c r="F95" s="10">
        <v>240</v>
      </c>
      <c r="G95" s="14">
        <v>0</v>
      </c>
      <c r="H95" s="14">
        <v>0</v>
      </c>
      <c r="I95" s="14">
        <v>0</v>
      </c>
    </row>
    <row r="96" spans="1:9" ht="17.25" customHeight="1" x14ac:dyDescent="0.2">
      <c r="A96" s="10" t="s">
        <v>62</v>
      </c>
      <c r="B96" s="11">
        <v>841</v>
      </c>
      <c r="C96" s="11" t="s">
        <v>23</v>
      </c>
      <c r="D96" s="11" t="s">
        <v>9</v>
      </c>
      <c r="E96" s="11" t="s">
        <v>91</v>
      </c>
      <c r="F96" s="11"/>
      <c r="G96" s="14">
        <f>G97+G99+G101</f>
        <v>7009697.7300000004</v>
      </c>
      <c r="H96" s="14">
        <f t="shared" ref="H96:I96" si="35">H97+H99+H101</f>
        <v>0</v>
      </c>
      <c r="I96" s="14">
        <f t="shared" si="35"/>
        <v>0</v>
      </c>
    </row>
    <row r="97" spans="1:9" ht="30.75" customHeight="1" x14ac:dyDescent="0.2">
      <c r="A97" s="10" t="s">
        <v>10</v>
      </c>
      <c r="B97" s="11">
        <v>841</v>
      </c>
      <c r="C97" s="11" t="s">
        <v>23</v>
      </c>
      <c r="D97" s="11" t="s">
        <v>9</v>
      </c>
      <c r="E97" s="11" t="s">
        <v>91</v>
      </c>
      <c r="F97" s="11" t="s">
        <v>11</v>
      </c>
      <c r="G97" s="14">
        <f>G98</f>
        <v>89697.73</v>
      </c>
      <c r="H97" s="14">
        <f>H98</f>
        <v>0</v>
      </c>
      <c r="I97" s="14">
        <f>I98</f>
        <v>0</v>
      </c>
    </row>
    <row r="98" spans="1:9" ht="48" customHeight="1" x14ac:dyDescent="0.2">
      <c r="A98" s="10" t="s">
        <v>12</v>
      </c>
      <c r="B98" s="11">
        <v>841</v>
      </c>
      <c r="C98" s="11" t="s">
        <v>23</v>
      </c>
      <c r="D98" s="11" t="s">
        <v>9</v>
      </c>
      <c r="E98" s="11" t="s">
        <v>91</v>
      </c>
      <c r="F98" s="11" t="s">
        <v>13</v>
      </c>
      <c r="G98" s="14">
        <v>89697.73</v>
      </c>
      <c r="H98" s="14">
        <v>0</v>
      </c>
      <c r="I98" s="14">
        <v>0</v>
      </c>
    </row>
    <row r="99" spans="1:9" ht="30" customHeight="1" x14ac:dyDescent="0.2">
      <c r="A99" s="10" t="s">
        <v>77</v>
      </c>
      <c r="B99" s="11">
        <v>841</v>
      </c>
      <c r="C99" s="11" t="s">
        <v>23</v>
      </c>
      <c r="D99" s="11" t="s">
        <v>9</v>
      </c>
      <c r="E99" s="11" t="s">
        <v>91</v>
      </c>
      <c r="F99" s="11" t="s">
        <v>79</v>
      </c>
      <c r="G99" s="14">
        <f>G100</f>
        <v>0</v>
      </c>
      <c r="H99" s="14">
        <f>H100</f>
        <v>0</v>
      </c>
      <c r="I99" s="14">
        <f>I100</f>
        <v>0</v>
      </c>
    </row>
    <row r="100" spans="1:9" ht="16.5" customHeight="1" x14ac:dyDescent="0.2">
      <c r="A100" s="10" t="s">
        <v>78</v>
      </c>
      <c r="B100" s="11">
        <v>841</v>
      </c>
      <c r="C100" s="11" t="s">
        <v>23</v>
      </c>
      <c r="D100" s="11" t="s">
        <v>9</v>
      </c>
      <c r="E100" s="11" t="s">
        <v>91</v>
      </c>
      <c r="F100" s="11" t="s">
        <v>80</v>
      </c>
      <c r="G100" s="14">
        <v>0</v>
      </c>
      <c r="H100" s="14">
        <v>0</v>
      </c>
      <c r="I100" s="14">
        <v>0</v>
      </c>
    </row>
    <row r="101" spans="1:9" ht="17.25" customHeight="1" x14ac:dyDescent="0.2">
      <c r="A101" s="10" t="s">
        <v>70</v>
      </c>
      <c r="B101" s="11">
        <v>841</v>
      </c>
      <c r="C101" s="11" t="s">
        <v>23</v>
      </c>
      <c r="D101" s="11" t="s">
        <v>9</v>
      </c>
      <c r="E101" s="11" t="s">
        <v>91</v>
      </c>
      <c r="F101" s="11" t="s">
        <v>14</v>
      </c>
      <c r="G101" s="14">
        <f>G102</f>
        <v>6920000</v>
      </c>
      <c r="H101" s="14">
        <f t="shared" ref="H101:I101" si="36">H102</f>
        <v>0</v>
      </c>
      <c r="I101" s="14">
        <f t="shared" si="36"/>
        <v>0</v>
      </c>
    </row>
    <row r="102" spans="1:9" ht="61.5" customHeight="1" x14ac:dyDescent="0.2">
      <c r="A102" s="10" t="s">
        <v>34</v>
      </c>
      <c r="B102" s="11">
        <v>841</v>
      </c>
      <c r="C102" s="11" t="s">
        <v>23</v>
      </c>
      <c r="D102" s="11" t="s">
        <v>9</v>
      </c>
      <c r="E102" s="11" t="s">
        <v>91</v>
      </c>
      <c r="F102" s="11" t="s">
        <v>30</v>
      </c>
      <c r="G102" s="14">
        <v>6920000</v>
      </c>
      <c r="H102" s="14">
        <v>0</v>
      </c>
      <c r="I102" s="14">
        <v>0</v>
      </c>
    </row>
    <row r="103" spans="1:9" ht="61.5" customHeight="1" x14ac:dyDescent="0.2">
      <c r="A103" s="10" t="s">
        <v>112</v>
      </c>
      <c r="B103" s="11" t="s">
        <v>41</v>
      </c>
      <c r="C103" s="11" t="s">
        <v>23</v>
      </c>
      <c r="D103" s="11" t="s">
        <v>9</v>
      </c>
      <c r="E103" s="22" t="s">
        <v>113</v>
      </c>
      <c r="F103" s="11"/>
      <c r="G103" s="14">
        <f>G104+G106</f>
        <v>16843425.399999999</v>
      </c>
      <c r="H103" s="14">
        <f>H106</f>
        <v>0</v>
      </c>
      <c r="I103" s="14">
        <f>I106</f>
        <v>0</v>
      </c>
    </row>
    <row r="104" spans="1:9" ht="31.5" customHeight="1" x14ac:dyDescent="0.2">
      <c r="A104" s="10" t="s">
        <v>10</v>
      </c>
      <c r="B104" s="11" t="s">
        <v>41</v>
      </c>
      <c r="C104" s="11" t="s">
        <v>23</v>
      </c>
      <c r="D104" s="11" t="s">
        <v>9</v>
      </c>
      <c r="E104" s="22" t="s">
        <v>113</v>
      </c>
      <c r="F104" s="10">
        <v>200</v>
      </c>
      <c r="G104" s="14">
        <f>G105</f>
        <v>16160878.689999999</v>
      </c>
      <c r="H104" s="14">
        <f>H105</f>
        <v>0</v>
      </c>
      <c r="I104" s="14">
        <f>I105</f>
        <v>0</v>
      </c>
    </row>
    <row r="105" spans="1:9" ht="45.75" customHeight="1" x14ac:dyDescent="0.2">
      <c r="A105" s="10" t="s">
        <v>12</v>
      </c>
      <c r="B105" s="11" t="s">
        <v>41</v>
      </c>
      <c r="C105" s="11" t="s">
        <v>23</v>
      </c>
      <c r="D105" s="11" t="s">
        <v>9</v>
      </c>
      <c r="E105" s="22" t="s">
        <v>113</v>
      </c>
      <c r="F105" s="10">
        <v>240</v>
      </c>
      <c r="G105" s="14">
        <v>16160878.689999999</v>
      </c>
      <c r="H105" s="14">
        <v>0</v>
      </c>
      <c r="I105" s="14">
        <v>0</v>
      </c>
    </row>
    <row r="106" spans="1:9" ht="30.75" customHeight="1" x14ac:dyDescent="0.2">
      <c r="A106" s="10" t="s">
        <v>77</v>
      </c>
      <c r="B106" s="11" t="s">
        <v>41</v>
      </c>
      <c r="C106" s="11" t="s">
        <v>23</v>
      </c>
      <c r="D106" s="11" t="s">
        <v>9</v>
      </c>
      <c r="E106" s="22" t="s">
        <v>113</v>
      </c>
      <c r="F106" s="11" t="s">
        <v>79</v>
      </c>
      <c r="G106" s="14">
        <f>G107</f>
        <v>682546.71</v>
      </c>
      <c r="H106" s="14">
        <f t="shared" ref="H106:I106" si="37">H107</f>
        <v>0</v>
      </c>
      <c r="I106" s="14">
        <f t="shared" si="37"/>
        <v>0</v>
      </c>
    </row>
    <row r="107" spans="1:9" ht="18" customHeight="1" x14ac:dyDescent="0.2">
      <c r="A107" s="10" t="s">
        <v>78</v>
      </c>
      <c r="B107" s="11" t="s">
        <v>41</v>
      </c>
      <c r="C107" s="11" t="s">
        <v>23</v>
      </c>
      <c r="D107" s="11" t="s">
        <v>9</v>
      </c>
      <c r="E107" s="22" t="s">
        <v>113</v>
      </c>
      <c r="F107" s="11" t="s">
        <v>80</v>
      </c>
      <c r="G107" s="14">
        <v>682546.71</v>
      </c>
      <c r="H107" s="14">
        <v>0</v>
      </c>
      <c r="I107" s="14">
        <v>0</v>
      </c>
    </row>
    <row r="108" spans="1:9" ht="32.25" customHeight="1" x14ac:dyDescent="0.2">
      <c r="A108" s="10" t="s">
        <v>99</v>
      </c>
      <c r="B108" s="22" t="s">
        <v>41</v>
      </c>
      <c r="C108" s="22" t="s">
        <v>23</v>
      </c>
      <c r="D108" s="22" t="s">
        <v>9</v>
      </c>
      <c r="E108" s="22" t="s">
        <v>92</v>
      </c>
      <c r="F108" s="23"/>
      <c r="G108" s="14">
        <f>G109</f>
        <v>-475576.99</v>
      </c>
      <c r="H108" s="14">
        <f t="shared" ref="H108:I108" si="38">H109</f>
        <v>0</v>
      </c>
      <c r="I108" s="14">
        <f t="shared" si="38"/>
        <v>0</v>
      </c>
    </row>
    <row r="109" spans="1:9" ht="31.5" customHeight="1" x14ac:dyDescent="0.2">
      <c r="A109" s="10" t="s">
        <v>10</v>
      </c>
      <c r="B109" s="11" t="s">
        <v>41</v>
      </c>
      <c r="C109" s="11" t="s">
        <v>23</v>
      </c>
      <c r="D109" s="11" t="s">
        <v>9</v>
      </c>
      <c r="E109" s="11" t="s">
        <v>92</v>
      </c>
      <c r="F109" s="11" t="s">
        <v>11</v>
      </c>
      <c r="G109" s="14">
        <f t="shared" ref="G109:I109" si="39">G110</f>
        <v>-475576.99</v>
      </c>
      <c r="H109" s="14">
        <f t="shared" si="39"/>
        <v>0</v>
      </c>
      <c r="I109" s="14">
        <f t="shared" si="39"/>
        <v>0</v>
      </c>
    </row>
    <row r="110" spans="1:9" ht="46.5" customHeight="1" x14ac:dyDescent="0.2">
      <c r="A110" s="10" t="s">
        <v>12</v>
      </c>
      <c r="B110" s="11" t="s">
        <v>41</v>
      </c>
      <c r="C110" s="11" t="s">
        <v>23</v>
      </c>
      <c r="D110" s="11" t="s">
        <v>9</v>
      </c>
      <c r="E110" s="11" t="s">
        <v>92</v>
      </c>
      <c r="F110" s="11" t="s">
        <v>13</v>
      </c>
      <c r="G110" s="14">
        <v>-475576.99</v>
      </c>
      <c r="H110" s="14">
        <v>0</v>
      </c>
      <c r="I110" s="14">
        <v>0</v>
      </c>
    </row>
    <row r="111" spans="1:9" ht="15.75" x14ac:dyDescent="0.2">
      <c r="A111" s="15" t="s">
        <v>45</v>
      </c>
      <c r="B111" s="19" t="s">
        <v>41</v>
      </c>
      <c r="C111" s="19" t="s">
        <v>22</v>
      </c>
      <c r="D111" s="11"/>
      <c r="E111" s="11"/>
      <c r="F111" s="24"/>
      <c r="G111" s="25">
        <f>G112</f>
        <v>2222695.9</v>
      </c>
      <c r="H111" s="25">
        <f>H112</f>
        <v>0</v>
      </c>
      <c r="I111" s="25">
        <f>I112</f>
        <v>0</v>
      </c>
    </row>
    <row r="112" spans="1:9" ht="15.75" x14ac:dyDescent="0.2">
      <c r="A112" s="15" t="s">
        <v>46</v>
      </c>
      <c r="B112" s="19" t="s">
        <v>41</v>
      </c>
      <c r="C112" s="19" t="s">
        <v>22</v>
      </c>
      <c r="D112" s="19" t="s">
        <v>8</v>
      </c>
      <c r="E112" s="11"/>
      <c r="F112" s="11"/>
      <c r="G112" s="18">
        <f>G113+G116</f>
        <v>2222695.9</v>
      </c>
      <c r="H112" s="18">
        <f t="shared" ref="H112:I112" si="40">H113+H116</f>
        <v>0</v>
      </c>
      <c r="I112" s="18">
        <f t="shared" si="40"/>
        <v>0</v>
      </c>
    </row>
    <row r="113" spans="1:9" ht="15.75" x14ac:dyDescent="0.2">
      <c r="A113" s="10" t="s">
        <v>63</v>
      </c>
      <c r="B113" s="11" t="s">
        <v>41</v>
      </c>
      <c r="C113" s="11" t="s">
        <v>22</v>
      </c>
      <c r="D113" s="11" t="s">
        <v>8</v>
      </c>
      <c r="E113" s="11" t="s">
        <v>93</v>
      </c>
      <c r="F113" s="11"/>
      <c r="G113" s="14">
        <f>G114</f>
        <v>520582.27</v>
      </c>
      <c r="H113" s="14">
        <f t="shared" ref="H113:I113" si="41">H114</f>
        <v>0</v>
      </c>
      <c r="I113" s="14">
        <f t="shared" si="41"/>
        <v>0</v>
      </c>
    </row>
    <row r="114" spans="1:9" ht="45.75" customHeight="1" x14ac:dyDescent="0.2">
      <c r="A114" s="10" t="s">
        <v>19</v>
      </c>
      <c r="B114" s="11" t="s">
        <v>41</v>
      </c>
      <c r="C114" s="11" t="s">
        <v>22</v>
      </c>
      <c r="D114" s="11" t="s">
        <v>8</v>
      </c>
      <c r="E114" s="11" t="s">
        <v>93</v>
      </c>
      <c r="F114" s="11" t="s">
        <v>47</v>
      </c>
      <c r="G114" s="14">
        <f t="shared" ref="G114:I114" si="42">G115</f>
        <v>520582.27</v>
      </c>
      <c r="H114" s="14">
        <f t="shared" si="42"/>
        <v>0</v>
      </c>
      <c r="I114" s="14">
        <f t="shared" si="42"/>
        <v>0</v>
      </c>
    </row>
    <row r="115" spans="1:9" ht="18" customHeight="1" x14ac:dyDescent="0.2">
      <c r="A115" s="10" t="s">
        <v>48</v>
      </c>
      <c r="B115" s="11" t="s">
        <v>41</v>
      </c>
      <c r="C115" s="11" t="s">
        <v>22</v>
      </c>
      <c r="D115" s="11" t="s">
        <v>8</v>
      </c>
      <c r="E115" s="11" t="s">
        <v>93</v>
      </c>
      <c r="F115" s="11" t="s">
        <v>49</v>
      </c>
      <c r="G115" s="14">
        <v>520582.27</v>
      </c>
      <c r="H115" s="14">
        <v>0</v>
      </c>
      <c r="I115" s="14">
        <v>0</v>
      </c>
    </row>
    <row r="116" spans="1:9" ht="17.25" customHeight="1" x14ac:dyDescent="0.2">
      <c r="A116" s="5" t="s">
        <v>64</v>
      </c>
      <c r="B116" s="11" t="s">
        <v>41</v>
      </c>
      <c r="C116" s="11" t="s">
        <v>22</v>
      </c>
      <c r="D116" s="11" t="s">
        <v>8</v>
      </c>
      <c r="E116" s="11" t="s">
        <v>94</v>
      </c>
      <c r="F116" s="26"/>
      <c r="G116" s="14">
        <f t="shared" ref="G116:I117" si="43">G117</f>
        <v>1702113.63</v>
      </c>
      <c r="H116" s="14">
        <f t="shared" si="43"/>
        <v>0</v>
      </c>
      <c r="I116" s="14">
        <f t="shared" si="43"/>
        <v>0</v>
      </c>
    </row>
    <row r="117" spans="1:9" ht="48" customHeight="1" x14ac:dyDescent="0.2">
      <c r="A117" s="10" t="s">
        <v>19</v>
      </c>
      <c r="B117" s="11" t="s">
        <v>41</v>
      </c>
      <c r="C117" s="11" t="s">
        <v>22</v>
      </c>
      <c r="D117" s="11" t="s">
        <v>8</v>
      </c>
      <c r="E117" s="11" t="s">
        <v>94</v>
      </c>
      <c r="F117" s="11" t="s">
        <v>47</v>
      </c>
      <c r="G117" s="14">
        <f t="shared" si="43"/>
        <v>1702113.63</v>
      </c>
      <c r="H117" s="14">
        <f t="shared" si="43"/>
        <v>0</v>
      </c>
      <c r="I117" s="14">
        <f t="shared" si="43"/>
        <v>0</v>
      </c>
    </row>
    <row r="118" spans="1:9" ht="18" customHeight="1" x14ac:dyDescent="0.2">
      <c r="A118" s="10" t="s">
        <v>48</v>
      </c>
      <c r="B118" s="11" t="s">
        <v>41</v>
      </c>
      <c r="C118" s="11" t="s">
        <v>22</v>
      </c>
      <c r="D118" s="11" t="s">
        <v>8</v>
      </c>
      <c r="E118" s="11" t="s">
        <v>94</v>
      </c>
      <c r="F118" s="11" t="s">
        <v>49</v>
      </c>
      <c r="G118" s="14">
        <v>1702113.63</v>
      </c>
      <c r="H118" s="14">
        <v>0</v>
      </c>
      <c r="I118" s="14">
        <v>0</v>
      </c>
    </row>
    <row r="119" spans="1:9" ht="15.75" x14ac:dyDescent="0.2">
      <c r="A119" s="15" t="s">
        <v>50</v>
      </c>
      <c r="B119" s="19" t="s">
        <v>41</v>
      </c>
      <c r="C119" s="19" t="s">
        <v>52</v>
      </c>
      <c r="D119" s="19"/>
      <c r="E119" s="19"/>
      <c r="F119" s="19"/>
      <c r="G119" s="18">
        <f>G120</f>
        <v>2775</v>
      </c>
      <c r="H119" s="18">
        <f t="shared" ref="H119:I119" si="44">H120</f>
        <v>0</v>
      </c>
      <c r="I119" s="18">
        <f t="shared" si="44"/>
        <v>0</v>
      </c>
    </row>
    <row r="120" spans="1:9" ht="18.75" customHeight="1" x14ac:dyDescent="0.2">
      <c r="A120" s="15" t="s">
        <v>51</v>
      </c>
      <c r="B120" s="19" t="s">
        <v>41</v>
      </c>
      <c r="C120" s="19" t="s">
        <v>52</v>
      </c>
      <c r="D120" s="19" t="s">
        <v>8</v>
      </c>
      <c r="E120" s="19"/>
      <c r="F120" s="19"/>
      <c r="G120" s="18">
        <f t="shared" ref="G120:I122" si="45">G121</f>
        <v>2775</v>
      </c>
      <c r="H120" s="18">
        <f t="shared" si="45"/>
        <v>0</v>
      </c>
      <c r="I120" s="18">
        <f t="shared" si="45"/>
        <v>0</v>
      </c>
    </row>
    <row r="121" spans="1:9" ht="31.5" x14ac:dyDescent="0.2">
      <c r="A121" s="4" t="s">
        <v>66</v>
      </c>
      <c r="B121" s="11" t="s">
        <v>41</v>
      </c>
      <c r="C121" s="11" t="s">
        <v>52</v>
      </c>
      <c r="D121" s="11" t="s">
        <v>8</v>
      </c>
      <c r="E121" s="11" t="s">
        <v>95</v>
      </c>
      <c r="F121" s="11"/>
      <c r="G121" s="14">
        <f t="shared" si="45"/>
        <v>2775</v>
      </c>
      <c r="H121" s="14">
        <f t="shared" si="45"/>
        <v>0</v>
      </c>
      <c r="I121" s="14">
        <f t="shared" si="45"/>
        <v>0</v>
      </c>
    </row>
    <row r="122" spans="1:9" ht="15.75" customHeight="1" x14ac:dyDescent="0.2">
      <c r="A122" s="10" t="s">
        <v>53</v>
      </c>
      <c r="B122" s="11" t="s">
        <v>41</v>
      </c>
      <c r="C122" s="11" t="s">
        <v>52</v>
      </c>
      <c r="D122" s="11" t="s">
        <v>8</v>
      </c>
      <c r="E122" s="11" t="s">
        <v>95</v>
      </c>
      <c r="F122" s="10">
        <v>300</v>
      </c>
      <c r="G122" s="14">
        <f t="shared" si="45"/>
        <v>2775</v>
      </c>
      <c r="H122" s="14">
        <f t="shared" si="45"/>
        <v>0</v>
      </c>
      <c r="I122" s="14">
        <f t="shared" si="45"/>
        <v>0</v>
      </c>
    </row>
    <row r="123" spans="1:9" ht="28.5" customHeight="1" x14ac:dyDescent="0.2">
      <c r="A123" s="10" t="s">
        <v>101</v>
      </c>
      <c r="B123" s="11" t="s">
        <v>41</v>
      </c>
      <c r="C123" s="11" t="s">
        <v>52</v>
      </c>
      <c r="D123" s="11" t="s">
        <v>8</v>
      </c>
      <c r="E123" s="11" t="s">
        <v>95</v>
      </c>
      <c r="F123" s="10">
        <v>310</v>
      </c>
      <c r="G123" s="14">
        <v>2775</v>
      </c>
      <c r="H123" s="14">
        <v>0</v>
      </c>
      <c r="I123" s="14">
        <v>0</v>
      </c>
    </row>
    <row r="124" spans="1:9" ht="15.75" customHeight="1" x14ac:dyDescent="0.2">
      <c r="A124" s="30" t="s">
        <v>65</v>
      </c>
      <c r="B124" s="30"/>
      <c r="C124" s="30"/>
      <c r="D124" s="30"/>
      <c r="E124" s="30"/>
      <c r="F124" s="30"/>
      <c r="G124" s="18">
        <f>G9</f>
        <v>18569984.710000001</v>
      </c>
      <c r="H124" s="18">
        <f t="shared" ref="H124:I124" si="46">H9</f>
        <v>0</v>
      </c>
      <c r="I124" s="18">
        <f t="shared" si="46"/>
        <v>0</v>
      </c>
    </row>
    <row r="125" spans="1:9" ht="15.75" customHeight="1" x14ac:dyDescent="0.2">
      <c r="B125" s="12"/>
      <c r="C125" s="12"/>
      <c r="D125" s="12"/>
      <c r="E125" s="12"/>
      <c r="F125" s="12"/>
      <c r="G125" s="13"/>
      <c r="H125" s="13"/>
      <c r="I125" s="13"/>
    </row>
    <row r="126" spans="1:9" x14ac:dyDescent="0.2">
      <c r="B126" s="9"/>
      <c r="C126" s="9"/>
      <c r="D126" s="9"/>
      <c r="E126" s="9"/>
      <c r="F126" s="9"/>
      <c r="G126" s="9"/>
      <c r="H126" s="9"/>
      <c r="I126" s="9"/>
    </row>
  </sheetData>
  <mergeCells count="5">
    <mergeCell ref="D3:I3"/>
    <mergeCell ref="A5:I5"/>
    <mergeCell ref="A6:I6"/>
    <mergeCell ref="A124:F124"/>
    <mergeCell ref="D1:I1"/>
  </mergeCells>
  <pageMargins left="0.70866141732283472" right="0.19685039370078741" top="0.39370078740157483" bottom="0.39370078740157483" header="0.23622047244094491" footer="0.15748031496062992"/>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2025-01-06T10:58:53Z</dcterms:modified>
</cp:coreProperties>
</file>